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grunt\Desktop\"/>
    </mc:Choice>
  </mc:AlternateContent>
  <xr:revisionPtr revIDLastSave="0" documentId="8_{1714F41F-9621-4A7F-8E64-0DF46249F9AE}" xr6:coauthVersionLast="47" xr6:coauthVersionMax="47" xr10:uidLastSave="{00000000-0000-0000-0000-000000000000}"/>
  <workbookProtection workbookAlgorithmName="SHA-512" workbookHashValue="HqWZYjsdMSNTkz5NVoX9WG4NxuyngdTIGWEyH23nmcZ6YuexFyj5p4Qzpb4AOEHrg+YN7naGCwa6bXPTC+ZbZA==" workbookSaltValue="SHkqI27rhWsQy9LG8vS0hw==" workbookSpinCount="100000" lockStructure="1"/>
  <bookViews>
    <workbookView xWindow="-120" yWindow="-120" windowWidth="29040" windowHeight="15720" tabRatio="500" activeTab="2" xr2:uid="{00000000-000D-0000-FFFF-FFFF00000000}"/>
  </bookViews>
  <sheets>
    <sheet name="Rekapitulace stavby" sheetId="1" r:id="rId1"/>
    <sheet name="01 - Školní družina" sheetId="2" r:id="rId2"/>
    <sheet name="02 - Zázemí školní družiny" sheetId="3" r:id="rId3"/>
  </sheets>
  <definedNames>
    <definedName name="_xlnm._FilterDatabase" localSheetId="1" hidden="1">'01 - Školní družina'!$C$126:$K$197</definedName>
    <definedName name="_xlnm._FilterDatabase" localSheetId="2" hidden="1">'02 - Zázemí školní družiny'!$C$131:$K$222</definedName>
    <definedName name="_xlnm.Print_Titles" localSheetId="1">'01 - Školní družina'!$126:$126</definedName>
    <definedName name="_xlnm.Print_Titles" localSheetId="2">'02 - Zázemí školní družiny'!$131:$131</definedName>
    <definedName name="_xlnm.Print_Titles" localSheetId="0">'Rekapitulace stavby'!$92:$92</definedName>
    <definedName name="_xlnm.Print_Area" localSheetId="1">'01 - Školní družina'!$C$4:$J$76,'01 - Školní družina'!$C$82:$J$108,'01 - Školní družina'!$C$114:$K$197</definedName>
    <definedName name="_xlnm.Print_Area" localSheetId="2">'02 - Zázemí školní družiny'!$C$4:$J$76,'02 - Zázemí školní družiny'!$C$82:$J$113,'02 - Zázemí školní družiny'!$C$119:$K$222</definedName>
    <definedName name="_xlnm.Print_Area" localSheetId="0">'Rekapitulace stavby'!$D$4:$AO$76,'Rekapitulace stavby'!$C$82:$AQ$96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40" i="3" l="1"/>
  <c r="BK222" i="3"/>
  <c r="BI222" i="3"/>
  <c r="BH222" i="3"/>
  <c r="BG222" i="3"/>
  <c r="BF222" i="3"/>
  <c r="T222" i="3"/>
  <c r="R222" i="3"/>
  <c r="R219" i="3" s="1"/>
  <c r="P222" i="3"/>
  <c r="J222" i="3"/>
  <c r="BE222" i="3" s="1"/>
  <c r="J221" i="3"/>
  <c r="BK220" i="3"/>
  <c r="BI220" i="3"/>
  <c r="BH220" i="3"/>
  <c r="BG220" i="3"/>
  <c r="BF220" i="3"/>
  <c r="T220" i="3"/>
  <c r="T219" i="3" s="1"/>
  <c r="R220" i="3"/>
  <c r="P220" i="3"/>
  <c r="P219" i="3" s="1"/>
  <c r="J220" i="3"/>
  <c r="J219" i="3" s="1"/>
  <c r="J112" i="3" s="1"/>
  <c r="BK219" i="3"/>
  <c r="BK218" i="3"/>
  <c r="BI218" i="3"/>
  <c r="BH218" i="3"/>
  <c r="BG218" i="3"/>
  <c r="BF218" i="3"/>
  <c r="BE218" i="3"/>
  <c r="T218" i="3"/>
  <c r="T216" i="3" s="1"/>
  <c r="R218" i="3"/>
  <c r="P218" i="3"/>
  <c r="J218" i="3"/>
  <c r="BK217" i="3"/>
  <c r="BK216" i="3" s="1"/>
  <c r="J216" i="3" s="1"/>
  <c r="J111" i="3" s="1"/>
  <c r="BI217" i="3"/>
  <c r="BH217" i="3"/>
  <c r="BG217" i="3"/>
  <c r="BF217" i="3"/>
  <c r="T217" i="3"/>
  <c r="R217" i="3"/>
  <c r="R216" i="3" s="1"/>
  <c r="P217" i="3"/>
  <c r="P216" i="3" s="1"/>
  <c r="J217" i="3"/>
  <c r="BE217" i="3" s="1"/>
  <c r="BK215" i="3"/>
  <c r="BI215" i="3"/>
  <c r="BH215" i="3"/>
  <c r="BG215" i="3"/>
  <c r="BF215" i="3"/>
  <c r="BE215" i="3"/>
  <c r="T215" i="3"/>
  <c r="R215" i="3"/>
  <c r="P215" i="3"/>
  <c r="J215" i="3"/>
  <c r="BK214" i="3"/>
  <c r="BI214" i="3"/>
  <c r="BH214" i="3"/>
  <c r="BG214" i="3"/>
  <c r="BF214" i="3"/>
  <c r="BE214" i="3"/>
  <c r="T214" i="3"/>
  <c r="R214" i="3"/>
  <c r="P214" i="3"/>
  <c r="J214" i="3"/>
  <c r="BK213" i="3"/>
  <c r="BI213" i="3"/>
  <c r="BH213" i="3"/>
  <c r="BG213" i="3"/>
  <c r="BF213" i="3"/>
  <c r="T213" i="3"/>
  <c r="R213" i="3"/>
  <c r="P213" i="3"/>
  <c r="J213" i="3"/>
  <c r="BE213" i="3" s="1"/>
  <c r="BK212" i="3"/>
  <c r="BI212" i="3"/>
  <c r="BH212" i="3"/>
  <c r="BG212" i="3"/>
  <c r="BF212" i="3"/>
  <c r="T212" i="3"/>
  <c r="T209" i="3" s="1"/>
  <c r="R212" i="3"/>
  <c r="P212" i="3"/>
  <c r="J212" i="3"/>
  <c r="BE212" i="3" s="1"/>
  <c r="BK211" i="3"/>
  <c r="BK209" i="3" s="1"/>
  <c r="J209" i="3" s="1"/>
  <c r="J110" i="3" s="1"/>
  <c r="BI211" i="3"/>
  <c r="BH211" i="3"/>
  <c r="BG211" i="3"/>
  <c r="BF211" i="3"/>
  <c r="T211" i="3"/>
  <c r="R211" i="3"/>
  <c r="P211" i="3"/>
  <c r="P209" i="3" s="1"/>
  <c r="J211" i="3"/>
  <c r="BE211" i="3" s="1"/>
  <c r="BK210" i="3"/>
  <c r="BI210" i="3"/>
  <c r="BH210" i="3"/>
  <c r="BG210" i="3"/>
  <c r="BF210" i="3"/>
  <c r="T210" i="3"/>
  <c r="R210" i="3"/>
  <c r="R209" i="3" s="1"/>
  <c r="P210" i="3"/>
  <c r="J210" i="3"/>
  <c r="BE210" i="3" s="1"/>
  <c r="J208" i="3"/>
  <c r="J207" i="3"/>
  <c r="J206" i="3"/>
  <c r="J205" i="3"/>
  <c r="J204" i="3"/>
  <c r="J203" i="3"/>
  <c r="J202" i="3"/>
  <c r="BK200" i="3"/>
  <c r="BI200" i="3"/>
  <c r="BH200" i="3"/>
  <c r="BG200" i="3"/>
  <c r="BF200" i="3"/>
  <c r="BE200" i="3"/>
  <c r="T200" i="3"/>
  <c r="R200" i="3"/>
  <c r="P200" i="3"/>
  <c r="J200" i="3"/>
  <c r="BK199" i="3"/>
  <c r="BI199" i="3"/>
  <c r="BH199" i="3"/>
  <c r="BG199" i="3"/>
  <c r="BF199" i="3"/>
  <c r="BE199" i="3"/>
  <c r="T199" i="3"/>
  <c r="T193" i="3" s="1"/>
  <c r="R199" i="3"/>
  <c r="P199" i="3"/>
  <c r="J199" i="3"/>
  <c r="BK198" i="3"/>
  <c r="BI198" i="3"/>
  <c r="BH198" i="3"/>
  <c r="BG198" i="3"/>
  <c r="BF198" i="3"/>
  <c r="T198" i="3"/>
  <c r="R198" i="3"/>
  <c r="P198" i="3"/>
  <c r="J198" i="3"/>
  <c r="BE198" i="3" s="1"/>
  <c r="BK197" i="3"/>
  <c r="BI197" i="3"/>
  <c r="BH197" i="3"/>
  <c r="BG197" i="3"/>
  <c r="BF197" i="3"/>
  <c r="BE197" i="3"/>
  <c r="T197" i="3"/>
  <c r="R197" i="3"/>
  <c r="P197" i="3"/>
  <c r="J197" i="3"/>
  <c r="BK196" i="3"/>
  <c r="BI196" i="3"/>
  <c r="BH196" i="3"/>
  <c r="BG196" i="3"/>
  <c r="BF196" i="3"/>
  <c r="T196" i="3"/>
  <c r="R196" i="3"/>
  <c r="R193" i="3" s="1"/>
  <c r="P196" i="3"/>
  <c r="J196" i="3"/>
  <c r="BE196" i="3" s="1"/>
  <c r="BK195" i="3"/>
  <c r="BI195" i="3"/>
  <c r="BH195" i="3"/>
  <c r="BG195" i="3"/>
  <c r="BF195" i="3"/>
  <c r="T195" i="3"/>
  <c r="R195" i="3"/>
  <c r="P195" i="3"/>
  <c r="J195" i="3"/>
  <c r="J193" i="3" s="1"/>
  <c r="J109" i="3" s="1"/>
  <c r="BK194" i="3"/>
  <c r="BK193" i="3" s="1"/>
  <c r="BI194" i="3"/>
  <c r="BH194" i="3"/>
  <c r="BG194" i="3"/>
  <c r="BF194" i="3"/>
  <c r="BE194" i="3"/>
  <c r="T194" i="3"/>
  <c r="R194" i="3"/>
  <c r="P194" i="3"/>
  <c r="P193" i="3" s="1"/>
  <c r="J194" i="3"/>
  <c r="BK192" i="3"/>
  <c r="BI192" i="3"/>
  <c r="BH192" i="3"/>
  <c r="BG192" i="3"/>
  <c r="BF192" i="3"/>
  <c r="BE192" i="3"/>
  <c r="T192" i="3"/>
  <c r="R192" i="3"/>
  <c r="P192" i="3"/>
  <c r="J192" i="3"/>
  <c r="BK191" i="3"/>
  <c r="BI191" i="3"/>
  <c r="BH191" i="3"/>
  <c r="BG191" i="3"/>
  <c r="BF191" i="3"/>
  <c r="BE191" i="3"/>
  <c r="T191" i="3"/>
  <c r="R191" i="3"/>
  <c r="P191" i="3"/>
  <c r="J191" i="3"/>
  <c r="BK190" i="3"/>
  <c r="BI190" i="3"/>
  <c r="BH190" i="3"/>
  <c r="BG190" i="3"/>
  <c r="BF190" i="3"/>
  <c r="BE190" i="3"/>
  <c r="T190" i="3"/>
  <c r="R190" i="3"/>
  <c r="P190" i="3"/>
  <c r="J190" i="3"/>
  <c r="BK189" i="3"/>
  <c r="BI189" i="3"/>
  <c r="BH189" i="3"/>
  <c r="BG189" i="3"/>
  <c r="BF189" i="3"/>
  <c r="BE189" i="3"/>
  <c r="T189" i="3"/>
  <c r="R189" i="3"/>
  <c r="R187" i="3" s="1"/>
  <c r="P189" i="3"/>
  <c r="J189" i="3"/>
  <c r="BK188" i="3"/>
  <c r="BI188" i="3"/>
  <c r="BH188" i="3"/>
  <c r="BG188" i="3"/>
  <c r="BF188" i="3"/>
  <c r="T188" i="3"/>
  <c r="T187" i="3" s="1"/>
  <c r="R188" i="3"/>
  <c r="P188" i="3"/>
  <c r="P187" i="3" s="1"/>
  <c r="J188" i="3"/>
  <c r="J187" i="3" s="1"/>
  <c r="J108" i="3" s="1"/>
  <c r="BK187" i="3"/>
  <c r="BK186" i="3"/>
  <c r="BI186" i="3"/>
  <c r="BH186" i="3"/>
  <c r="BG186" i="3"/>
  <c r="BF186" i="3"/>
  <c r="BE186" i="3"/>
  <c r="T186" i="3"/>
  <c r="T184" i="3" s="1"/>
  <c r="R186" i="3"/>
  <c r="P186" i="3"/>
  <c r="J186" i="3"/>
  <c r="BK185" i="3"/>
  <c r="BK184" i="3" s="1"/>
  <c r="J184" i="3" s="1"/>
  <c r="J107" i="3" s="1"/>
  <c r="BI185" i="3"/>
  <c r="BH185" i="3"/>
  <c r="BG185" i="3"/>
  <c r="BF185" i="3"/>
  <c r="T185" i="3"/>
  <c r="R185" i="3"/>
  <c r="R184" i="3" s="1"/>
  <c r="P185" i="3"/>
  <c r="P184" i="3" s="1"/>
  <c r="J185" i="3"/>
  <c r="BE185" i="3" s="1"/>
  <c r="BK183" i="3"/>
  <c r="BI183" i="3"/>
  <c r="BH183" i="3"/>
  <c r="BG183" i="3"/>
  <c r="BF183" i="3"/>
  <c r="BE183" i="3"/>
  <c r="T183" i="3"/>
  <c r="R183" i="3"/>
  <c r="P183" i="3"/>
  <c r="J183" i="3"/>
  <c r="BK182" i="3"/>
  <c r="BI182" i="3"/>
  <c r="BH182" i="3"/>
  <c r="BG182" i="3"/>
  <c r="BF182" i="3"/>
  <c r="BE182" i="3"/>
  <c r="T182" i="3"/>
  <c r="R182" i="3"/>
  <c r="P182" i="3"/>
  <c r="J182" i="3"/>
  <c r="J181" i="3"/>
  <c r="J180" i="3"/>
  <c r="BK179" i="3"/>
  <c r="BI179" i="3"/>
  <c r="BH179" i="3"/>
  <c r="BG179" i="3"/>
  <c r="BF179" i="3"/>
  <c r="BE179" i="3"/>
  <c r="T179" i="3"/>
  <c r="R179" i="3"/>
  <c r="R177" i="3" s="1"/>
  <c r="P179" i="3"/>
  <c r="J179" i="3"/>
  <c r="BK178" i="3"/>
  <c r="BI178" i="3"/>
  <c r="BH178" i="3"/>
  <c r="BG178" i="3"/>
  <c r="BF178" i="3"/>
  <c r="T178" i="3"/>
  <c r="T177" i="3" s="1"/>
  <c r="R178" i="3"/>
  <c r="P178" i="3"/>
  <c r="P177" i="3" s="1"/>
  <c r="J178" i="3"/>
  <c r="BK176" i="3"/>
  <c r="BI176" i="3"/>
  <c r="BH176" i="3"/>
  <c r="BG176" i="3"/>
  <c r="BF176" i="3"/>
  <c r="BE176" i="3"/>
  <c r="T176" i="3"/>
  <c r="T172" i="3" s="1"/>
  <c r="R176" i="3"/>
  <c r="R172" i="3" s="1"/>
  <c r="P176" i="3"/>
  <c r="J176" i="3"/>
  <c r="J175" i="3"/>
  <c r="J174" i="3"/>
  <c r="J173" i="3"/>
  <c r="BK172" i="3"/>
  <c r="P172" i="3"/>
  <c r="J172" i="3"/>
  <c r="J105" i="3" s="1"/>
  <c r="BI171" i="3"/>
  <c r="BH171" i="3"/>
  <c r="BG171" i="3"/>
  <c r="BF171" i="3"/>
  <c r="BK170" i="3"/>
  <c r="BI170" i="3"/>
  <c r="BH170" i="3"/>
  <c r="BG170" i="3"/>
  <c r="BF170" i="3"/>
  <c r="BE170" i="3"/>
  <c r="T170" i="3"/>
  <c r="R170" i="3"/>
  <c r="P170" i="3"/>
  <c r="J170" i="3"/>
  <c r="H171" i="3" s="1"/>
  <c r="BK167" i="3"/>
  <c r="BK166" i="3" s="1"/>
  <c r="J166" i="3" s="1"/>
  <c r="J102" i="3" s="1"/>
  <c r="BI167" i="3"/>
  <c r="BH167" i="3"/>
  <c r="BG167" i="3"/>
  <c r="BF167" i="3"/>
  <c r="BE167" i="3"/>
  <c r="P167" i="3"/>
  <c r="P166" i="3" s="1"/>
  <c r="J167" i="3"/>
  <c r="T166" i="3"/>
  <c r="R166" i="3"/>
  <c r="J165" i="3"/>
  <c r="BK164" i="3"/>
  <c r="BI164" i="3"/>
  <c r="BH164" i="3"/>
  <c r="BG164" i="3"/>
  <c r="BF164" i="3"/>
  <c r="BE164" i="3"/>
  <c r="R164" i="3"/>
  <c r="P164" i="3"/>
  <c r="J164" i="3"/>
  <c r="BK163" i="3"/>
  <c r="BI163" i="3"/>
  <c r="BH163" i="3"/>
  <c r="BG163" i="3"/>
  <c r="BF163" i="3"/>
  <c r="BE163" i="3"/>
  <c r="R163" i="3"/>
  <c r="R159" i="3" s="1"/>
  <c r="P163" i="3"/>
  <c r="J163" i="3"/>
  <c r="BK162" i="3"/>
  <c r="BI162" i="3"/>
  <c r="BH162" i="3"/>
  <c r="BG162" i="3"/>
  <c r="BF162" i="3"/>
  <c r="R162" i="3"/>
  <c r="P162" i="3"/>
  <c r="J162" i="3"/>
  <c r="BE162" i="3" s="1"/>
  <c r="BK161" i="3"/>
  <c r="BI161" i="3"/>
  <c r="BH161" i="3"/>
  <c r="BG161" i="3"/>
  <c r="BF161" i="3"/>
  <c r="R161" i="3"/>
  <c r="P161" i="3"/>
  <c r="J161" i="3"/>
  <c r="BE161" i="3" s="1"/>
  <c r="BK160" i="3"/>
  <c r="BK159" i="3" s="1"/>
  <c r="BI160" i="3"/>
  <c r="BH160" i="3"/>
  <c r="BG160" i="3"/>
  <c r="BF160" i="3"/>
  <c r="BE160" i="3"/>
  <c r="R160" i="3"/>
  <c r="P160" i="3"/>
  <c r="P159" i="3" s="1"/>
  <c r="J160" i="3"/>
  <c r="T159" i="3"/>
  <c r="BK158" i="3"/>
  <c r="BI158" i="3"/>
  <c r="BH158" i="3"/>
  <c r="BG158" i="3"/>
  <c r="BF158" i="3"/>
  <c r="BE158" i="3"/>
  <c r="T158" i="3"/>
  <c r="R158" i="3"/>
  <c r="P158" i="3"/>
  <c r="P148" i="3" s="1"/>
  <c r="J158" i="3"/>
  <c r="J157" i="3"/>
  <c r="BK156" i="3"/>
  <c r="BI156" i="3"/>
  <c r="BH156" i="3"/>
  <c r="BG156" i="3"/>
  <c r="BF156" i="3"/>
  <c r="T156" i="3"/>
  <c r="R156" i="3"/>
  <c r="P156" i="3"/>
  <c r="J156" i="3"/>
  <c r="BE156" i="3" s="1"/>
  <c r="J155" i="3"/>
  <c r="J154" i="3"/>
  <c r="J153" i="3"/>
  <c r="J152" i="3"/>
  <c r="J151" i="3"/>
  <c r="J150" i="3"/>
  <c r="BK149" i="3"/>
  <c r="BI149" i="3"/>
  <c r="BH149" i="3"/>
  <c r="BG149" i="3"/>
  <c r="BF149" i="3"/>
  <c r="T149" i="3"/>
  <c r="R149" i="3"/>
  <c r="R148" i="3" s="1"/>
  <c r="P149" i="3"/>
  <c r="J149" i="3"/>
  <c r="J148" i="3" s="1"/>
  <c r="J100" i="3" s="1"/>
  <c r="BK148" i="3"/>
  <c r="T148" i="3"/>
  <c r="BK147" i="3"/>
  <c r="BI147" i="3"/>
  <c r="BH147" i="3"/>
  <c r="BG147" i="3"/>
  <c r="BF147" i="3"/>
  <c r="BE147" i="3"/>
  <c r="T147" i="3"/>
  <c r="R147" i="3"/>
  <c r="P147" i="3"/>
  <c r="J147" i="3"/>
  <c r="BK146" i="3"/>
  <c r="BI146" i="3"/>
  <c r="BH146" i="3"/>
  <c r="BG146" i="3"/>
  <c r="BF146" i="3"/>
  <c r="T146" i="3"/>
  <c r="R146" i="3"/>
  <c r="P146" i="3"/>
  <c r="J146" i="3"/>
  <c r="BE146" i="3" s="1"/>
  <c r="J145" i="3"/>
  <c r="J144" i="3"/>
  <c r="J143" i="3"/>
  <c r="J142" i="3"/>
  <c r="J141" i="3"/>
  <c r="BK140" i="3"/>
  <c r="BI140" i="3"/>
  <c r="BH140" i="3"/>
  <c r="BG140" i="3"/>
  <c r="BF140" i="3"/>
  <c r="BE140" i="3"/>
  <c r="T140" i="3"/>
  <c r="R140" i="3"/>
  <c r="P140" i="3"/>
  <c r="BK139" i="3"/>
  <c r="BK137" i="3" s="1"/>
  <c r="BI139" i="3"/>
  <c r="BH139" i="3"/>
  <c r="BG139" i="3"/>
  <c r="BF139" i="3"/>
  <c r="T139" i="3"/>
  <c r="T137" i="3" s="1"/>
  <c r="R139" i="3"/>
  <c r="P139" i="3"/>
  <c r="P137" i="3" s="1"/>
  <c r="P133" i="3" s="1"/>
  <c r="J139" i="3"/>
  <c r="BE139" i="3" s="1"/>
  <c r="BK138" i="3"/>
  <c r="BI138" i="3"/>
  <c r="BH138" i="3"/>
  <c r="BG138" i="3"/>
  <c r="BF138" i="3"/>
  <c r="T138" i="3"/>
  <c r="R138" i="3"/>
  <c r="P138" i="3"/>
  <c r="J138" i="3"/>
  <c r="J136" i="3"/>
  <c r="J134" i="3" s="1"/>
  <c r="J98" i="3" s="1"/>
  <c r="BK135" i="3"/>
  <c r="BI135" i="3"/>
  <c r="BH135" i="3"/>
  <c r="BG135" i="3"/>
  <c r="BF135" i="3"/>
  <c r="BE135" i="3"/>
  <c r="T135" i="3"/>
  <c r="T134" i="3" s="1"/>
  <c r="R135" i="3"/>
  <c r="R134" i="3" s="1"/>
  <c r="P135" i="3"/>
  <c r="J135" i="3"/>
  <c r="BK134" i="3"/>
  <c r="P134" i="3"/>
  <c r="F126" i="3"/>
  <c r="E124" i="3"/>
  <c r="F89" i="3"/>
  <c r="E87" i="3"/>
  <c r="J37" i="3"/>
  <c r="J36" i="3"/>
  <c r="J35" i="3"/>
  <c r="J24" i="3"/>
  <c r="E24" i="3"/>
  <c r="J129" i="3" s="1"/>
  <c r="J23" i="3"/>
  <c r="J21" i="3"/>
  <c r="E21" i="3"/>
  <c r="J128" i="3" s="1"/>
  <c r="J20" i="3"/>
  <c r="E18" i="3"/>
  <c r="F129" i="3" s="1"/>
  <c r="E15" i="3"/>
  <c r="F91" i="3" s="1"/>
  <c r="E7" i="3"/>
  <c r="E122" i="3" s="1"/>
  <c r="BK197" i="2"/>
  <c r="BI197" i="2"/>
  <c r="BH197" i="2"/>
  <c r="BG197" i="2"/>
  <c r="BF197" i="2"/>
  <c r="T197" i="2"/>
  <c r="R197" i="2"/>
  <c r="P197" i="2"/>
  <c r="J197" i="2"/>
  <c r="BE197" i="2" s="1"/>
  <c r="BK196" i="2"/>
  <c r="BI196" i="2"/>
  <c r="BH196" i="2"/>
  <c r="BG196" i="2"/>
  <c r="BF196" i="2"/>
  <c r="T196" i="2"/>
  <c r="R196" i="2"/>
  <c r="P196" i="2"/>
  <c r="J196" i="2"/>
  <c r="BE196" i="2" s="1"/>
  <c r="J195" i="2"/>
  <c r="J194" i="2"/>
  <c r="J193" i="2"/>
  <c r="J192" i="2"/>
  <c r="J191" i="2"/>
  <c r="BK190" i="2"/>
  <c r="BI190" i="2"/>
  <c r="BH190" i="2"/>
  <c r="BG190" i="2"/>
  <c r="BF190" i="2"/>
  <c r="T190" i="2"/>
  <c r="T189" i="2" s="1"/>
  <c r="R190" i="2"/>
  <c r="R189" i="2" s="1"/>
  <c r="P190" i="2"/>
  <c r="J190" i="2"/>
  <c r="BE190" i="2" s="1"/>
  <c r="BK188" i="2"/>
  <c r="BI188" i="2"/>
  <c r="BH188" i="2"/>
  <c r="BG188" i="2"/>
  <c r="BF188" i="2"/>
  <c r="T188" i="2"/>
  <c r="R188" i="2"/>
  <c r="P188" i="2"/>
  <c r="J188" i="2"/>
  <c r="BE188" i="2" s="1"/>
  <c r="BK187" i="2"/>
  <c r="BI187" i="2"/>
  <c r="BH187" i="2"/>
  <c r="BG187" i="2"/>
  <c r="BF187" i="2"/>
  <c r="T187" i="2"/>
  <c r="R187" i="2"/>
  <c r="P187" i="2"/>
  <c r="J187" i="2"/>
  <c r="BE187" i="2" s="1"/>
  <c r="BK186" i="2"/>
  <c r="BI186" i="2"/>
  <c r="BH186" i="2"/>
  <c r="BG186" i="2"/>
  <c r="BF186" i="2"/>
  <c r="T186" i="2"/>
  <c r="R186" i="2"/>
  <c r="P186" i="2"/>
  <c r="J186" i="2"/>
  <c r="BE186" i="2" s="1"/>
  <c r="BK185" i="2"/>
  <c r="BI185" i="2"/>
  <c r="BH185" i="2"/>
  <c r="BG185" i="2"/>
  <c r="BF185" i="2"/>
  <c r="T185" i="2"/>
  <c r="R185" i="2"/>
  <c r="P185" i="2"/>
  <c r="J185" i="2"/>
  <c r="BE185" i="2" s="1"/>
  <c r="BK184" i="2"/>
  <c r="BI184" i="2"/>
  <c r="BH184" i="2"/>
  <c r="BG184" i="2"/>
  <c r="BF184" i="2"/>
  <c r="T184" i="2"/>
  <c r="R184" i="2"/>
  <c r="P184" i="2"/>
  <c r="J184" i="2"/>
  <c r="BE184" i="2" s="1"/>
  <c r="BK183" i="2"/>
  <c r="BI183" i="2"/>
  <c r="BH183" i="2"/>
  <c r="BG183" i="2"/>
  <c r="BF183" i="2"/>
  <c r="T183" i="2"/>
  <c r="R183" i="2"/>
  <c r="P183" i="2"/>
  <c r="J183" i="2"/>
  <c r="BE183" i="2" s="1"/>
  <c r="BK182" i="2"/>
  <c r="BI182" i="2"/>
  <c r="BH182" i="2"/>
  <c r="BG182" i="2"/>
  <c r="BF182" i="2"/>
  <c r="T182" i="2"/>
  <c r="R182" i="2"/>
  <c r="P182" i="2"/>
  <c r="J182" i="2"/>
  <c r="BE182" i="2" s="1"/>
  <c r="J181" i="2"/>
  <c r="J179" i="2"/>
  <c r="J178" i="2"/>
  <c r="J177" i="2"/>
  <c r="J175" i="2"/>
  <c r="J174" i="2"/>
  <c r="J173" i="2"/>
  <c r="BK171" i="2"/>
  <c r="BI171" i="2"/>
  <c r="BH171" i="2"/>
  <c r="BG171" i="2"/>
  <c r="BF171" i="2"/>
  <c r="T171" i="2"/>
  <c r="R171" i="2"/>
  <c r="P171" i="2"/>
  <c r="J171" i="2"/>
  <c r="BE171" i="2" s="1"/>
  <c r="BK170" i="2"/>
  <c r="BI170" i="2"/>
  <c r="BH170" i="2"/>
  <c r="BG170" i="2"/>
  <c r="BF170" i="2"/>
  <c r="T170" i="2"/>
  <c r="R170" i="2"/>
  <c r="P170" i="2"/>
  <c r="P166" i="2" s="1"/>
  <c r="J170" i="2"/>
  <c r="BE170" i="2" s="1"/>
  <c r="BK169" i="2"/>
  <c r="BI169" i="2"/>
  <c r="BH169" i="2"/>
  <c r="BG169" i="2"/>
  <c r="BF169" i="2"/>
  <c r="T169" i="2"/>
  <c r="R169" i="2"/>
  <c r="P169" i="2"/>
  <c r="J169" i="2"/>
  <c r="BE169" i="2" s="1"/>
  <c r="BK168" i="2"/>
  <c r="BI168" i="2"/>
  <c r="BH168" i="2"/>
  <c r="BG168" i="2"/>
  <c r="BF168" i="2"/>
  <c r="T168" i="2"/>
  <c r="R168" i="2"/>
  <c r="P168" i="2"/>
  <c r="J168" i="2"/>
  <c r="BE168" i="2" s="1"/>
  <c r="BK167" i="2"/>
  <c r="BI167" i="2"/>
  <c r="BH167" i="2"/>
  <c r="BG167" i="2"/>
  <c r="BF167" i="2"/>
  <c r="T167" i="2"/>
  <c r="R167" i="2"/>
  <c r="P167" i="2"/>
  <c r="J167" i="2"/>
  <c r="BE167" i="2" s="1"/>
  <c r="J165" i="2"/>
  <c r="J164" i="2"/>
  <c r="J163" i="2"/>
  <c r="J162" i="2"/>
  <c r="BK161" i="2"/>
  <c r="BI161" i="2"/>
  <c r="BH161" i="2"/>
  <c r="BG161" i="2"/>
  <c r="BF161" i="2"/>
  <c r="T161" i="2"/>
  <c r="R161" i="2"/>
  <c r="P161" i="2"/>
  <c r="J161" i="2"/>
  <c r="BE161" i="2" s="1"/>
  <c r="BK160" i="2"/>
  <c r="BI160" i="2"/>
  <c r="BH160" i="2"/>
  <c r="BG160" i="2"/>
  <c r="BF160" i="2"/>
  <c r="T160" i="2"/>
  <c r="R160" i="2"/>
  <c r="P160" i="2"/>
  <c r="J160" i="2"/>
  <c r="BE160" i="2" s="1"/>
  <c r="BK159" i="2"/>
  <c r="BI159" i="2"/>
  <c r="BH159" i="2"/>
  <c r="BG159" i="2"/>
  <c r="BF159" i="2"/>
  <c r="T159" i="2"/>
  <c r="R159" i="2"/>
  <c r="P159" i="2"/>
  <c r="J159" i="2"/>
  <c r="BE159" i="2" s="1"/>
  <c r="BK158" i="2"/>
  <c r="BI158" i="2"/>
  <c r="BH158" i="2"/>
  <c r="BG158" i="2"/>
  <c r="BF158" i="2"/>
  <c r="T158" i="2"/>
  <c r="R158" i="2"/>
  <c r="P158" i="2"/>
  <c r="J158" i="2"/>
  <c r="BE158" i="2" s="1"/>
  <c r="BK155" i="2"/>
  <c r="BK154" i="2" s="1"/>
  <c r="J154" i="2" s="1"/>
  <c r="J101" i="2" s="1"/>
  <c r="BI155" i="2"/>
  <c r="BH155" i="2"/>
  <c r="BG155" i="2"/>
  <c r="BF155" i="2"/>
  <c r="BE155" i="2"/>
  <c r="P155" i="2"/>
  <c r="P154" i="2" s="1"/>
  <c r="J155" i="2"/>
  <c r="T154" i="2"/>
  <c r="R154" i="2"/>
  <c r="J153" i="2"/>
  <c r="J152" i="2"/>
  <c r="J151" i="2"/>
  <c r="J150" i="2"/>
  <c r="J149" i="2"/>
  <c r="J148" i="2"/>
  <c r="J146" i="2"/>
  <c r="J145" i="2"/>
  <c r="J144" i="2"/>
  <c r="J143" i="2"/>
  <c r="J142" i="2"/>
  <c r="BK141" i="2"/>
  <c r="BK140" i="2" s="1"/>
  <c r="BI141" i="2"/>
  <c r="BH141" i="2"/>
  <c r="BG141" i="2"/>
  <c r="BF141" i="2"/>
  <c r="T141" i="2"/>
  <c r="T140" i="2" s="1"/>
  <c r="R141" i="2"/>
  <c r="R140" i="2" s="1"/>
  <c r="P141" i="2"/>
  <c r="P140" i="2" s="1"/>
  <c r="J141" i="2"/>
  <c r="J139" i="2"/>
  <c r="J138" i="2"/>
  <c r="J137" i="2"/>
  <c r="J136" i="2"/>
  <c r="J135" i="2"/>
  <c r="J134" i="2"/>
  <c r="J133" i="2"/>
  <c r="BK132" i="2"/>
  <c r="BI132" i="2"/>
  <c r="BH132" i="2"/>
  <c r="BG132" i="2"/>
  <c r="BF132" i="2"/>
  <c r="T132" i="2"/>
  <c r="R132" i="2"/>
  <c r="P132" i="2"/>
  <c r="J132" i="2"/>
  <c r="BE132" i="2" s="1"/>
  <c r="BK131" i="2"/>
  <c r="BI131" i="2"/>
  <c r="BH131" i="2"/>
  <c r="BG131" i="2"/>
  <c r="BF131" i="2"/>
  <c r="T131" i="2"/>
  <c r="R131" i="2"/>
  <c r="P131" i="2"/>
  <c r="J131" i="2"/>
  <c r="BE131" i="2" s="1"/>
  <c r="BK130" i="2"/>
  <c r="BI130" i="2"/>
  <c r="BH130" i="2"/>
  <c r="BG130" i="2"/>
  <c r="BF130" i="2"/>
  <c r="T130" i="2"/>
  <c r="T129" i="2" s="1"/>
  <c r="R130" i="2"/>
  <c r="P130" i="2"/>
  <c r="J130" i="2"/>
  <c r="BE130" i="2" s="1"/>
  <c r="F124" i="2"/>
  <c r="J121" i="2"/>
  <c r="J12" i="3" s="1"/>
  <c r="J89" i="3" s="1"/>
  <c r="F121" i="2"/>
  <c r="E119" i="2"/>
  <c r="J89" i="2"/>
  <c r="F89" i="2"/>
  <c r="E87" i="2"/>
  <c r="J37" i="2"/>
  <c r="J36" i="2"/>
  <c r="J35" i="2"/>
  <c r="J24" i="2"/>
  <c r="E24" i="2"/>
  <c r="J92" i="2" s="1"/>
  <c r="J23" i="2"/>
  <c r="J21" i="2"/>
  <c r="E21" i="2"/>
  <c r="J91" i="2" s="1"/>
  <c r="J20" i="2"/>
  <c r="E18" i="2"/>
  <c r="F92" i="2" s="1"/>
  <c r="J15" i="2"/>
  <c r="E15" i="2"/>
  <c r="F123" i="2" s="1"/>
  <c r="J14" i="2"/>
  <c r="J12" i="2"/>
  <c r="E7" i="2"/>
  <c r="E85" i="2" s="1"/>
  <c r="BD96" i="1"/>
  <c r="BC96" i="1"/>
  <c r="BB96" i="1"/>
  <c r="BA96" i="1"/>
  <c r="BA94" i="1" s="1"/>
  <c r="AW94" i="1" s="1"/>
  <c r="AZ96" i="1"/>
  <c r="AZ94" i="1" s="1"/>
  <c r="AV94" i="1" s="1"/>
  <c r="AT94" i="1" s="1"/>
  <c r="AY96" i="1"/>
  <c r="AX96" i="1"/>
  <c r="AW96" i="1"/>
  <c r="AV96" i="1"/>
  <c r="AT96" i="1" s="1"/>
  <c r="AU96" i="1"/>
  <c r="AU94" i="1" s="1"/>
  <c r="BD94" i="1"/>
  <c r="W33" i="1" s="1"/>
  <c r="BC94" i="1"/>
  <c r="W32" i="1" s="1"/>
  <c r="BB94" i="1"/>
  <c r="W31" i="1" s="1"/>
  <c r="AS94" i="1"/>
  <c r="AM90" i="1"/>
  <c r="L90" i="1"/>
  <c r="AM89" i="1"/>
  <c r="L89" i="1"/>
  <c r="AM87" i="1"/>
  <c r="L87" i="1"/>
  <c r="L85" i="1"/>
  <c r="L84" i="1"/>
  <c r="J201" i="3" l="1"/>
  <c r="BK177" i="3"/>
  <c r="J177" i="3"/>
  <c r="J106" i="3" s="1"/>
  <c r="J157" i="2"/>
  <c r="J103" i="2" s="1"/>
  <c r="BK166" i="2"/>
  <c r="J166" i="2" s="1"/>
  <c r="J104" i="2" s="1"/>
  <c r="J172" i="2"/>
  <c r="J105" i="2" s="1"/>
  <c r="BK189" i="2"/>
  <c r="BK129" i="2"/>
  <c r="BK128" i="2" s="1"/>
  <c r="T128" i="2"/>
  <c r="J180" i="2"/>
  <c r="J107" i="2" s="1"/>
  <c r="P180" i="2"/>
  <c r="R180" i="2"/>
  <c r="BK180" i="2"/>
  <c r="T157" i="2"/>
  <c r="T180" i="2"/>
  <c r="P129" i="2"/>
  <c r="P128" i="2" s="1"/>
  <c r="F34" i="2"/>
  <c r="J140" i="2"/>
  <c r="J99" i="2" s="1"/>
  <c r="P157" i="2"/>
  <c r="P156" i="2" s="1"/>
  <c r="P127" i="2" s="1"/>
  <c r="R129" i="2"/>
  <c r="R128" i="2" s="1"/>
  <c r="R127" i="2" s="1"/>
  <c r="R157" i="2"/>
  <c r="F36" i="2"/>
  <c r="J34" i="2"/>
  <c r="F37" i="2"/>
  <c r="J147" i="2"/>
  <c r="J100" i="2" s="1"/>
  <c r="R166" i="2"/>
  <c r="BE141" i="2"/>
  <c r="BK157" i="2"/>
  <c r="T166" i="2"/>
  <c r="J176" i="2"/>
  <c r="J106" i="2" s="1"/>
  <c r="F35" i="2"/>
  <c r="P189" i="2"/>
  <c r="F35" i="3"/>
  <c r="J137" i="3"/>
  <c r="F36" i="3"/>
  <c r="T133" i="3"/>
  <c r="F37" i="3"/>
  <c r="BK133" i="3"/>
  <c r="R137" i="3"/>
  <c r="R133" i="3" s="1"/>
  <c r="R132" i="3" s="1"/>
  <c r="F34" i="3"/>
  <c r="T171" i="3"/>
  <c r="T169" i="3" s="1"/>
  <c r="T168" i="3" s="1"/>
  <c r="T132" i="3" s="1"/>
  <c r="P171" i="3"/>
  <c r="P169" i="3" s="1"/>
  <c r="P168" i="3" s="1"/>
  <c r="P132" i="3" s="1"/>
  <c r="J171" i="3"/>
  <c r="BE171" i="3" s="1"/>
  <c r="BK171" i="3"/>
  <c r="R171" i="3"/>
  <c r="R169" i="3" s="1"/>
  <c r="R168" i="3" s="1"/>
  <c r="F33" i="3"/>
  <c r="J99" i="3"/>
  <c r="R156" i="2"/>
  <c r="BK169" i="3"/>
  <c r="J189" i="2"/>
  <c r="J108" i="2" s="1"/>
  <c r="AY94" i="1"/>
  <c r="J129" i="2"/>
  <c r="F91" i="2"/>
  <c r="J124" i="2"/>
  <c r="E85" i="3"/>
  <c r="BE195" i="3"/>
  <c r="BE149" i="3"/>
  <c r="AX94" i="1"/>
  <c r="J123" i="2"/>
  <c r="J34" i="3"/>
  <c r="J126" i="3"/>
  <c r="E117" i="2"/>
  <c r="J91" i="3"/>
  <c r="F128" i="3"/>
  <c r="J159" i="3"/>
  <c r="J101" i="3" s="1"/>
  <c r="F92" i="3"/>
  <c r="J92" i="3"/>
  <c r="BE178" i="3"/>
  <c r="BE188" i="3"/>
  <c r="BE220" i="3"/>
  <c r="BE138" i="3"/>
  <c r="J33" i="3" s="1"/>
  <c r="BK156" i="2" l="1"/>
  <c r="BK127" i="2" s="1"/>
  <c r="J102" i="2"/>
  <c r="T156" i="2"/>
  <c r="T127" i="2"/>
  <c r="J156" i="2"/>
  <c r="J169" i="3"/>
  <c r="BK168" i="3"/>
  <c r="BK132" i="3" s="1"/>
  <c r="J128" i="2"/>
  <c r="J98" i="2"/>
  <c r="J97" i="2" s="1"/>
  <c r="J133" i="3"/>
  <c r="J127" i="2" l="1"/>
  <c r="AG95" i="1" s="1"/>
  <c r="J97" i="3"/>
  <c r="J96" i="2"/>
  <c r="J30" i="2"/>
  <c r="J168" i="3"/>
  <c r="J103" i="3" s="1"/>
  <c r="J104" i="3"/>
  <c r="F33" i="2" l="1"/>
  <c r="J33" i="2" s="1"/>
  <c r="J39" i="2" s="1"/>
  <c r="AN95" i="1"/>
  <c r="J132" i="3"/>
  <c r="J30" i="3" l="1"/>
  <c r="J39" i="3" s="1"/>
  <c r="J96" i="3"/>
  <c r="AG96" i="1" s="1"/>
  <c r="AN96" i="1" l="1"/>
  <c r="AG94" i="1"/>
  <c r="AN94" i="1" l="1"/>
  <c r="AK26" i="1"/>
  <c r="W29" i="1" l="1"/>
  <c r="AK29" i="1" s="1"/>
  <c r="AK35" i="1" s="1"/>
</calcChain>
</file>

<file path=xl/sharedStrings.xml><?xml version="1.0" encoding="utf-8"?>
<sst xmlns="http://schemas.openxmlformats.org/spreadsheetml/2006/main" count="1746" uniqueCount="452">
  <si>
    <t>Export Komplet</t>
  </si>
  <si>
    <t>2.0</t>
  </si>
  <si>
    <t>False</t>
  </si>
  <si>
    <t>{d4abeee0-60db-4c42-8f02-b3bb03ea40b0}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</si>
  <si>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</si>
  <si>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</si>
  <si>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</si>
  <si>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</si>
  <si>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</si>
  <si>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</si>
  <si>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</si>
  <si>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</si>
  <si>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010/2025</t>
  </si>
  <si>
    <t>Stavba:</t>
  </si>
  <si>
    <t>ZÁKLADNÍ ŠKOLA ROUDNICE NAD LABEM</t>
  </si>
  <si>
    <t>KSO:</t>
  </si>
  <si>
    <t>CC-CZ:</t>
  </si>
  <si>
    <t>Místo:</t>
  </si>
  <si>
    <t xml:space="preserve"> </t>
  </si>
  <si>
    <t>Datum:</t>
  </si>
  <si>
    <t>Vyplň údaje</t>
  </si>
  <si>
    <t>Zadavatel:</t>
  </si>
  <si>
    <t>Základní škola Roudnice nad Labem , Karla Jeřábka 941 , 413 01  Roudnice nad Labem</t>
  </si>
  <si>
    <t>IČ: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</si>
  <si>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</si>
  <si>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</si>
  <si>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</si>
  <si>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</si>
  <si>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</si>
  <si>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</si>
  <si>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</si>
  <si>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</si>
  <si>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</si>
  <si>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</si>
  <si>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</si>
  <si>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</si>
  <si>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</si>
  <si>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</si>
  <si>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</si>
  <si>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</si>
  <si>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</si>
  <si>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</si>
  <si>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</si>
  <si>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</si>
  <si>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</si>
  <si>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</si>
  <si>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</si>
  <si>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</si>
  <si>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</si>
  <si>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</si>
  <si>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</si>
  <si>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</si>
  <si>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</si>
  <si>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</si>
  <si>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</si>
  <si>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</si>
  <si>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Ostat._x005F_x000D_
náklady [CZK]</t>
  </si>
  <si>
    <t>DPH [CZK]</t>
  </si>
  <si>
    <t>Normohodiny [h]</t>
  </si>
  <si>
    <t>DPH základní [CZK]</t>
  </si>
  <si>
    <t>DPH snížená [CZK]</t>
  </si>
  <si>
    <t>DPH základní přenesená_x005F_x000D_
[CZK]</t>
  </si>
  <si>
    <t>DPH snížená přenesená_x005F_x000D_
[CZK]</t>
  </si>
  <si>
    <t>Základna_x005F_x000D_
DPH základní</t>
  </si>
  <si>
    <t>Základna_x005F_x000D_
DPH snížená</t>
  </si>
  <si>
    <t>Základna_x005F_x000D_
DPH zákl. přenesená</t>
  </si>
  <si>
    <t>Základna_x005F_x000D_
DPH sníž. přenesená</t>
  </si>
  <si>
    <t>Základna_x005F_x000D_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</si>
  <si>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</si>
  <si>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</si>
  <si>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</si>
  <si>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</si>
  <si>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</si>
  <si>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</si>
  <si>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Školní družina</t>
  </si>
  <si>
    <t>/</t>
  </si>
  <si>
    <t>Zázemí školní družiny</t>
  </si>
  <si>
    <t>STA</t>
  </si>
  <si>
    <t>1</t>
  </si>
  <si>
    <t>{f3e1181a-7539-4efa-b7cc-39fbd7b1c97e}</t>
  </si>
  <si>
    <t>2</t>
  </si>
  <si>
    <t>{25837c04-f807-475b-b456-dc4bbe26d615}</t>
  </si>
  <si>
    <t>KRYCÍ LIST SOUPISU PRACÍ</t>
  </si>
  <si>
    <t>Objekt:</t>
  </si>
  <si>
    <t>01 – Školní drzžina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</si>
  <si>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</si>
  <si>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</si>
  <si>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</si>
  <si>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</si>
  <si>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</si>
  <si>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</si>
  <si>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</si>
  <si>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</si>
  <si>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suti</t>
  </si>
  <si>
    <t xml:space="preserve">    998 - Přesun hmot</t>
  </si>
  <si>
    <t>PSV - Práce a dodávky PSV</t>
  </si>
  <si>
    <t xml:space="preserve">    741 - Elektroinstalace - silnoproud</t>
  </si>
  <si>
    <t xml:space="preserve">    762 - Konstrukce tesařské</t>
  </si>
  <si>
    <t xml:space="preserve">    763 - Konstrukce suché výstavby</t>
  </si>
  <si>
    <t xml:space="preserve">    766 - Konstrukce truhlářské</t>
  </si>
  <si>
    <t xml:space="preserve">    776 - Podlahy povlakové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</si>
  <si>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</si>
  <si>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</si>
  <si>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</si>
  <si>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</si>
  <si>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</si>
  <si>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</si>
  <si>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</si>
  <si>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</si>
  <si>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</si>
  <si>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</si>
  <si>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</si>
  <si>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</si>
  <si>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</si>
  <si>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</si>
  <si>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</si>
  <si>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</si>
  <si>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</si>
  <si>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6</t>
  </si>
  <si>
    <t>Úpravy povrchů, podlahy a osazování výplní</t>
  </si>
  <si>
    <t>K</t>
  </si>
  <si>
    <t>612131121</t>
  </si>
  <si>
    <t>Penetrační disperzní nátěr vnitřních stěn nanášený ručně</t>
  </si>
  <si>
    <t>m2</t>
  </si>
  <si>
    <t>CS ÚRS 2025 02</t>
  </si>
  <si>
    <t>4</t>
  </si>
  <si>
    <t>-1478933818</t>
  </si>
  <si>
    <t>612142001</t>
  </si>
  <si>
    <t>Potažení vnitřních stěn sklovláknitým pletivem vtlačeným do tenkovrstvé hmoty</t>
  </si>
  <si>
    <t>1572593671</t>
  </si>
  <si>
    <t>612321131</t>
  </si>
  <si>
    <t>Potažení vnitřních stěn vápenocementovým štukem tl. do 3 mm</t>
  </si>
  <si>
    <t>1907083875</t>
  </si>
  <si>
    <t>619991005</t>
  </si>
  <si>
    <t>Zakrytí okenních výplní fólií</t>
  </si>
  <si>
    <t>R</t>
  </si>
  <si>
    <t>6.01</t>
  </si>
  <si>
    <t>Repase stávajících dřev.zárubní obložkových – obroušením, kytováním, nátěr</t>
  </si>
  <si>
    <t>soubor</t>
  </si>
  <si>
    <t>6.02</t>
  </si>
  <si>
    <t>Repase stávajících dřevěných křídel dveří rozměru 1400/2350 mm – obroušením, kytováním, nátěr</t>
  </si>
  <si>
    <t>6.03</t>
  </si>
  <si>
    <t>Úprava prahu pro bezbariérovost ve vstupu do učebny</t>
  </si>
  <si>
    <t>kus</t>
  </si>
  <si>
    <t>635211121</t>
  </si>
  <si>
    <t>Násyp lehký pod podlahy z Keramzitu do tl. 250 mm</t>
  </si>
  <si>
    <t>m3</t>
  </si>
  <si>
    <t>612135101</t>
  </si>
  <si>
    <t>Hrubá výplň rýh ve stěnách do 10x10 cm maltou MVC pro ústřední topení</t>
  </si>
  <si>
    <t>612403380</t>
  </si>
  <si>
    <t>Hrubá výplň rýh ve stěnách do 3x3 cm maltou ze SMS po elektroinstalací</t>
  </si>
  <si>
    <t>m</t>
  </si>
  <si>
    <t>9</t>
  </si>
  <si>
    <t>Ostatní konstrukce a práce, bourání</t>
  </si>
  <si>
    <t>949101112</t>
  </si>
  <si>
    <t>Lešení pomocné pro obj. pozem. staveb s lešeň. podlahou v přes 1,9 do 3,5 m zatížení do 150 kg/m2</t>
  </si>
  <si>
    <t>384401649</t>
  </si>
  <si>
    <t>952901111</t>
  </si>
  <si>
    <t>Vyčištění budov o výšce podlaží do 4 m</t>
  </si>
  <si>
    <t>968061125</t>
  </si>
  <si>
    <t>Vyvěšení dřevěných dveřních křídel pl. do 2 m2</t>
  </si>
  <si>
    <t>ks</t>
  </si>
  <si>
    <t>974031121</t>
  </si>
  <si>
    <t>Vysekání rýh ve zdi cihelné 3 x 3 cm – elektroinstalace</t>
  </si>
  <si>
    <t>974031153</t>
  </si>
  <si>
    <t>Vysekání rýh ve zdi cihelné 10 x 10 cm – ústřední vytápění</t>
  </si>
  <si>
    <t>965082933</t>
  </si>
  <si>
    <t>Likvidace škvárového násypu v podlaze včetně naložení a vyložení ručně do tl. 250 mm</t>
  </si>
  <si>
    <t>997</t>
  </si>
  <si>
    <t>Přesun sutě</t>
  </si>
  <si>
    <t>997013217</t>
  </si>
  <si>
    <t>Vnitrostaveništní doprava suti a vybouraných hmot pro budovy do 24 m ručně</t>
  </si>
  <si>
    <t>t</t>
  </si>
  <si>
    <t>997013219</t>
  </si>
  <si>
    <t>Příplatek k vnitrostaveništní dopravě suti a vybouraných hmot ZKD 10 m</t>
  </si>
  <si>
    <t>997013509</t>
  </si>
  <si>
    <t>Příplatek k odvozu suti a vybouraných hmot na skládku ZKD 1 km přes 1 km</t>
  </si>
  <si>
    <t>997013511</t>
  </si>
  <si>
    <t>Odvoz suti a vybouraných hmot na skládku do 1 km s naložením a se složením</t>
  </si>
  <si>
    <t>997013635</t>
  </si>
  <si>
    <t>Poplatek za uložení na skládce (skládkovné) objemného směsného odpadu kód 20 03 07</t>
  </si>
  <si>
    <t>997013631</t>
  </si>
  <si>
    <t>Poplatek za uložení na skládce (skládkovné) stavebního odpadu kód 17 01 02</t>
  </si>
  <si>
    <t>998</t>
  </si>
  <si>
    <t>Přesun hmot</t>
  </si>
  <si>
    <t>998018003</t>
  </si>
  <si>
    <t>Přesun hmot ruční pro budovy v přes 12 do 24 m</t>
  </si>
  <si>
    <t>491412980</t>
  </si>
  <si>
    <t>PSV</t>
  </si>
  <si>
    <t>Práce a dodávky PSV</t>
  </si>
  <si>
    <t>741</t>
  </si>
  <si>
    <t>Elektroinstalace - silnoproud</t>
  </si>
  <si>
    <t>741.01</t>
  </si>
  <si>
    <t>Demontáž stávající elektroinstalace a příslušenství</t>
  </si>
  <si>
    <t>NH</t>
  </si>
  <si>
    <t>16</t>
  </si>
  <si>
    <t>-1533592987</t>
  </si>
  <si>
    <t>741370001</t>
  </si>
  <si>
    <t>Montáž svítidlo stropní</t>
  </si>
  <si>
    <t>-500588696</t>
  </si>
  <si>
    <t>741.02</t>
  </si>
  <si>
    <t>Specifikace svítidlo stropní</t>
  </si>
  <si>
    <t>-850837631</t>
  </si>
  <si>
    <t>741.03</t>
  </si>
  <si>
    <t>Montáž a dodávka kabelu Cyky 3 x 1,5 mm</t>
  </si>
  <si>
    <t>mb</t>
  </si>
  <si>
    <t>1834874162</t>
  </si>
  <si>
    <t>741.11</t>
  </si>
  <si>
    <t>Montáž a dodávka vypínače</t>
  </si>
  <si>
    <t>741.12</t>
  </si>
  <si>
    <t>Montáž a dodávka zásuvka příp.dvojzásuvka</t>
  </si>
  <si>
    <t>741.13</t>
  </si>
  <si>
    <t>Montáž elektroinstalací silnoproudu a slaboproudu</t>
  </si>
  <si>
    <t>741.14</t>
  </si>
  <si>
    <t>Revize elektro</t>
  </si>
  <si>
    <t>kpl</t>
  </si>
  <si>
    <t>762</t>
  </si>
  <si>
    <t>Konstrukce tesařské</t>
  </si>
  <si>
    <t>762511274</t>
  </si>
  <si>
    <t>Podlahové kce podkladové z desek OSB tl 22 mm broušených na pero a drážku šroubovaných, dvouvrstvé, křížová montáž OSB desek</t>
  </si>
  <si>
    <t>1989310455</t>
  </si>
  <si>
    <t>762512261</t>
  </si>
  <si>
    <t>Montáž podlahové kce podkladového roštu</t>
  </si>
  <si>
    <t>32</t>
  </si>
  <si>
    <t>M</t>
  </si>
  <si>
    <t>1268252601</t>
  </si>
  <si>
    <t>60514114</t>
  </si>
  <si>
    <t>řezivo jehličnaté lať impregnovaná dl 4 m</t>
  </si>
  <si>
    <t>736428477</t>
  </si>
  <si>
    <t>762522811</t>
  </si>
  <si>
    <t>Demontáž podlah s polštáři z prken tloušťky do 32 mm</t>
  </si>
  <si>
    <t>-466288799</t>
  </si>
  <si>
    <t>998762203</t>
  </si>
  <si>
    <t>Přesun hmot pro kce tesařské v objektech v přes 12 do 24 m</t>
  </si>
  <si>
    <t>%</t>
  </si>
  <si>
    <t>2070069810</t>
  </si>
  <si>
    <t>763</t>
  </si>
  <si>
    <t>Konstrukce suché výstavby</t>
  </si>
  <si>
    <t>763135101</t>
  </si>
  <si>
    <t>Montáž kazetového podhledu, kazety 600/600 mm, na zavěšenou konstrukci</t>
  </si>
  <si>
    <t>59030570</t>
  </si>
  <si>
    <t>Podhled kazetový bezděrování kazety 600/600 mm tl. 10 mm</t>
  </si>
  <si>
    <t>998763403</t>
  </si>
  <si>
    <t>Přesun hmot pro sádrokartonové konstrukce v obj. v přes 12 do 24 m</t>
  </si>
  <si>
    <t>766</t>
  </si>
  <si>
    <t>Konstrukce truhlářské</t>
  </si>
  <si>
    <t>766660729</t>
  </si>
  <si>
    <t>Montáž dveřního interiérového kování - štítku s klikou</t>
  </si>
  <si>
    <t>54914620</t>
  </si>
  <si>
    <t>kování dveřní vrchní klika včetně rozet a montážního materiálu R PZ nerez PK</t>
  </si>
  <si>
    <t>998766203</t>
  </si>
  <si>
    <t>Přesun hmot procentní pro kce truhlářské v objektech v přes 12 do 24 m</t>
  </si>
  <si>
    <t>776</t>
  </si>
  <si>
    <t>Podlahy povlakové</t>
  </si>
  <si>
    <t>776111310</t>
  </si>
  <si>
    <t>Demontáž stávající podlahové krytiny z PVC lepeného vč. lišt lepených do suti</t>
  </si>
  <si>
    <t>776111311</t>
  </si>
  <si>
    <t>Vysátí podkladu povlakových podlah</t>
  </si>
  <si>
    <t>1351997306</t>
  </si>
  <si>
    <t>776121112</t>
  </si>
  <si>
    <t>Vodou ředitelná penetrace savého podkladu povlakových podlah</t>
  </si>
  <si>
    <t>-2136389892</t>
  </si>
  <si>
    <t>776221111</t>
  </si>
  <si>
    <t>Lepení pásů z PVC standardním lepidlem</t>
  </si>
  <si>
    <t>-651837886</t>
  </si>
  <si>
    <t>28412245</t>
  </si>
  <si>
    <t>krytina podlahová heterogenní vysoce zátěžová PVC protiskluzová R9</t>
  </si>
  <si>
    <t>-781467998</t>
  </si>
  <si>
    <t>776411111</t>
  </si>
  <si>
    <t>Montáž obvodových soklíků výšky do 80 mm</t>
  </si>
  <si>
    <t>2024602823</t>
  </si>
  <si>
    <t>28411009</t>
  </si>
  <si>
    <t>lišta soklová PVC 18x80mm</t>
  </si>
  <si>
    <t>-797091977</t>
  </si>
  <si>
    <t>998776203</t>
  </si>
  <si>
    <t>Přesun hmot pro podlahy povlakové v objektech v přes 12 do 24 m</t>
  </si>
  <si>
    <t>1628242401</t>
  </si>
  <si>
    <t>784</t>
  </si>
  <si>
    <t>Dokončovací práce - malby a tapety</t>
  </si>
  <si>
    <t>784121001</t>
  </si>
  <si>
    <t>Oškrabání malby v mísnostech v do 3,80 m</t>
  </si>
  <si>
    <t>-1890720759</t>
  </si>
  <si>
    <t>784.01</t>
  </si>
  <si>
    <t>Demontáž stávájícího nábytku</t>
  </si>
  <si>
    <t>783806811</t>
  </si>
  <si>
    <t>Odstranění nátěrů z omítek opálením nebo obroušením</t>
  </si>
  <si>
    <t>784.02</t>
  </si>
  <si>
    <t>Stavební práce – úprava potrubí topení do podlah včetně zamrazení, odřezání, prodloužení a napojení</t>
  </si>
  <si>
    <t>783617602</t>
  </si>
  <si>
    <t>Krycí dvojnásobný syntetický nátěr potrubí otopných těles DN do 50 mm</t>
  </si>
  <si>
    <t>783617603</t>
  </si>
  <si>
    <t>Krycí dvojnásobný syntetický nátěr otopných těles článkových dl. 2000 mm</t>
  </si>
  <si>
    <t>784181101</t>
  </si>
  <si>
    <t>Základní akrylátová jednonásobná bezbarvá penetrace podkladu v místnostech v do 3,80 m – stěny</t>
  </si>
  <si>
    <t>-307872101</t>
  </si>
  <si>
    <t>784211101</t>
  </si>
  <si>
    <t>Dvojnásobné bílé malby ze směsí za mokra výborně oděruvzdorných v místnostech v do 3,80 m</t>
  </si>
  <si>
    <t>2142130033</t>
  </si>
  <si>
    <t>{9064de37-2f8e-40f5-91e5-75acbf7fec47}</t>
  </si>
  <si>
    <t>02 – Zázemí školní družiny</t>
  </si>
  <si>
    <t xml:space="preserve">    3 - Svislé a kompletní konstrukce</t>
  </si>
  <si>
    <t xml:space="preserve">    997 - Přesun sutě</t>
  </si>
  <si>
    <t xml:space="preserve">    721 - Zdravotechnika - vnitřní kanalizace</t>
  </si>
  <si>
    <t xml:space="preserve">    725 - Zdravotechnika - zařizovací předměty</t>
  </si>
  <si>
    <t xml:space="preserve">    771 - Podlahy z dlaždic</t>
  </si>
  <si>
    <t xml:space="preserve">    781 - Dokončovací práce - obklady</t>
  </si>
  <si>
    <t xml:space="preserve">    783 - Dokončovací práce - nátěry</t>
  </si>
  <si>
    <t>3</t>
  </si>
  <si>
    <t>Svislé a kompletní konstrukce</t>
  </si>
  <si>
    <t>317168012</t>
  </si>
  <si>
    <t>Překlad keramický plochý š 115 mm dl 1250 mm</t>
  </si>
  <si>
    <t>1647284633</t>
  </si>
  <si>
    <t>342272221</t>
  </si>
  <si>
    <t>Příčka z pórobetonových hladkých tvárnic na tenkovrstvou maltu tl 100 mm</t>
  </si>
  <si>
    <t>-1471121586</t>
  </si>
  <si>
    <t>1861528969</t>
  </si>
  <si>
    <t>Potažení vnitřních stěn vápenocementovým štukem tloušťky do 3 mm</t>
  </si>
  <si>
    <t>-635367706</t>
  </si>
  <si>
    <t>631311135</t>
  </si>
  <si>
    <t>Betonová mazazina tl. přes 120 mm do 240 mm z betonu C20/25</t>
  </si>
  <si>
    <t>631362021</t>
  </si>
  <si>
    <t>Výztuž mazanin ze svařovaných sítí Kari prům. 6 mm oka 150/150 mm</t>
  </si>
  <si>
    <t>631319013</t>
  </si>
  <si>
    <t>Příplatek za přehlazení mazaniny</t>
  </si>
  <si>
    <t>631319175</t>
  </si>
  <si>
    <t>Příplatek za stržení povrchu mazaniny</t>
  </si>
  <si>
    <t>642942111</t>
  </si>
  <si>
    <t>Osazování zárubní nebo rámů dveřních kovových do 2,5 m2 na MC</t>
  </si>
  <si>
    <t>-1816453576</t>
  </si>
  <si>
    <t>55331482</t>
  </si>
  <si>
    <t>zárubeň jednokřídlá ocelová pro zdění tl stěny 75-100mm rozměru 700/1970, 2100mm</t>
  </si>
  <si>
    <t>8</t>
  </si>
  <si>
    <t>-1649871490</t>
  </si>
  <si>
    <t>949101111</t>
  </si>
  <si>
    <t>Lešení pomocné pro objekty pozemních staveb s lešeňovou podlahou v do 1,9 m zatížení do 150 kg/m2</t>
  </si>
  <si>
    <t>-144532680</t>
  </si>
  <si>
    <t>962032230</t>
  </si>
  <si>
    <t>Bourání zdiva z cihel pálených nebo vápenopískových na MV nebo MVC do tl. 200 mm</t>
  </si>
  <si>
    <t>965081213</t>
  </si>
  <si>
    <t>Bourání podlah z dlaždic keramických tl do 10 mm plochy přes 1 m2</t>
  </si>
  <si>
    <t>963051110</t>
  </si>
  <si>
    <t>Vybourání stávajícího dřevěného podhledu s rákosovou omítkou</t>
  </si>
  <si>
    <t>965042241</t>
  </si>
  <si>
    <t>Vybourání betonové mazaniny do tl. 20 cm plocha přes 4 m2</t>
  </si>
  <si>
    <t>965049112</t>
  </si>
  <si>
    <t>Příplatek k bourání betonových mazanin za bouraní betonu se svařovanou sítí</t>
  </si>
  <si>
    <t>968072455</t>
  </si>
  <si>
    <t>Vybourání kovových dveřních zárubní pl do 2 m2</t>
  </si>
  <si>
    <t>626797127</t>
  </si>
  <si>
    <t>978059541</t>
  </si>
  <si>
    <t>Odsekání a odebrání obkladů stěn z vnitřních obkládaček plochy přes 1 m2</t>
  </si>
  <si>
    <t>336270693</t>
  </si>
  <si>
    <t>2099708248</t>
  </si>
  <si>
    <t>799481229</t>
  </si>
  <si>
    <t>292522595</t>
  </si>
  <si>
    <t>-631716340</t>
  </si>
  <si>
    <t>568929993</t>
  </si>
  <si>
    <t>-1682580711</t>
  </si>
  <si>
    <t>721</t>
  </si>
  <si>
    <t>Zdravotechnika - vnitřní kanalizace</t>
  </si>
  <si>
    <t>721173401</t>
  </si>
  <si>
    <t>Úprava stávajících rozvodů vody a kanalizace pro nové umyvadlo a wc a kuchyň.linku</t>
  </si>
  <si>
    <t>535393835</t>
  </si>
  <si>
    <t>998721203</t>
  </si>
  <si>
    <t>Přesun hmot procentní pro vnitřní kanalizace v objektech v přes 12 do 24 m</t>
  </si>
  <si>
    <t>-747274660</t>
  </si>
  <si>
    <t>725</t>
  </si>
  <si>
    <t>Zdravotechnika - zařizovací předměty</t>
  </si>
  <si>
    <t>725112001</t>
  </si>
  <si>
    <t>Klozet keramický na zavěšenou konstrukci</t>
  </si>
  <si>
    <t>725211601</t>
  </si>
  <si>
    <t>Umyvadlo keram. bílé šířky 500 mm bez krytu na sifon, na stěnu šroubované</t>
  </si>
  <si>
    <t>725822613</t>
  </si>
  <si>
    <t>Baterie umyvadlová stojánková páková s výpustí, max průtok 6L / min</t>
  </si>
  <si>
    <t>998725203</t>
  </si>
  <si>
    <t>Přesun hmot procentní pro zařizovací předměty v objektech v přes 12 do 24 m</t>
  </si>
  <si>
    <t>-131750191</t>
  </si>
  <si>
    <t>1623047848</t>
  </si>
  <si>
    <t>1694439722</t>
  </si>
  <si>
    <t>741.04</t>
  </si>
  <si>
    <t>-1552627878</t>
  </si>
  <si>
    <t>741.06</t>
  </si>
  <si>
    <t>1247966384</t>
  </si>
  <si>
    <t>763131451</t>
  </si>
  <si>
    <t>SDK podhled deska 1xH2 12,5 bez izolace dvouvrstvá spodní kce profil CD+UD</t>
  </si>
  <si>
    <t>-1853983892</t>
  </si>
  <si>
    <t>Přesun hmot procentní pro sádrokartonové konstrukce v objektech v přes 12 do 24 m</t>
  </si>
  <si>
    <t>-1734534247</t>
  </si>
  <si>
    <t>766660002</t>
  </si>
  <si>
    <t>Montáž dveřních křídel otvíravých jednokřídlových š přes 0,8 m do ocelové zárubně</t>
  </si>
  <si>
    <t>408752289</t>
  </si>
  <si>
    <t>61164073</t>
  </si>
  <si>
    <t>dveře jednokřídlé voštinové profilované povrch lakovaný plné 800x1970-2100mm</t>
  </si>
  <si>
    <t>-352962085</t>
  </si>
  <si>
    <t>-899211480</t>
  </si>
  <si>
    <t>-795276994</t>
  </si>
  <si>
    <t>1818593409</t>
  </si>
  <si>
    <t>771</t>
  </si>
  <si>
    <t>Podlahy z dlaždic</t>
  </si>
  <si>
    <t>771111011</t>
  </si>
  <si>
    <t>Vysátí podkladu před pokládkou dlažby</t>
  </si>
  <si>
    <t>-781105221</t>
  </si>
  <si>
    <t>771121011</t>
  </si>
  <si>
    <t>Nátěr penetrační na podlahu</t>
  </si>
  <si>
    <t>-2040965493</t>
  </si>
  <si>
    <t>771151011</t>
  </si>
  <si>
    <t>Samonivelační stěrka podlah pevnosti 20 MPa tl 3 mm</t>
  </si>
  <si>
    <t>2069058884</t>
  </si>
  <si>
    <t>771574112</t>
  </si>
  <si>
    <t>Montáž podlah keramických hladkých lepených flexibil. lepidlem přes 9 do 12 ks/m2</t>
  </si>
  <si>
    <t>-1491179508</t>
  </si>
  <si>
    <t>59761003</t>
  </si>
  <si>
    <t>dlažba keramická hutná hladká do interiéru přes 9 do 12ks/m2</t>
  </si>
  <si>
    <t>-1070742826</t>
  </si>
  <si>
    <t>771591112</t>
  </si>
  <si>
    <t>Izolace pod dlažbu nátěrem nebo stěrkou ve dvou vrstvách</t>
  </si>
  <si>
    <t>-960565384</t>
  </si>
  <si>
    <t>998771203</t>
  </si>
  <si>
    <t>Přesun hmot procentní pro podlahy z dlaždic v objektech v přes 12 do 24 m</t>
  </si>
  <si>
    <t>-1986988425</t>
  </si>
  <si>
    <t>781</t>
  </si>
  <si>
    <t>Dokončovací práce - obklady</t>
  </si>
  <si>
    <t>781111011</t>
  </si>
  <si>
    <t>Ometení (oprášení) stěny při přípravě podkladu</t>
  </si>
  <si>
    <t>-1895446621</t>
  </si>
  <si>
    <t>781121011</t>
  </si>
  <si>
    <t>Nátěr penetrační na stěnu</t>
  </si>
  <si>
    <t>-923217842</t>
  </si>
  <si>
    <t>781151031</t>
  </si>
  <si>
    <t>Celoplošné vyrovnání podkladu stěrkou tl 3 mm</t>
  </si>
  <si>
    <t>-1354161682</t>
  </si>
  <si>
    <t>781474116</t>
  </si>
  <si>
    <t>Montáž obkladů vnitřních keram. hladkých přes 25 do 35 ks/m2 lepených flex lepidlem</t>
  </si>
  <si>
    <t>1041544121</t>
  </si>
  <si>
    <t>59761038</t>
  </si>
  <si>
    <t>obklad keramický hladký přes 25 do 35ks/m2</t>
  </si>
  <si>
    <t>-1304752439</t>
  </si>
  <si>
    <t>998781203</t>
  </si>
  <si>
    <t>Přesun hmot procentní pro obklady keramické v objektech v přes 12 do 24 m</t>
  </si>
  <si>
    <t>2015533965</t>
  </si>
  <si>
    <t>783</t>
  </si>
  <si>
    <t>Dokončovací práce - nátěry</t>
  </si>
  <si>
    <t>783314101</t>
  </si>
  <si>
    <t>Základní jednonásobný syntetický nátěr zámečnických konstrukcí</t>
  </si>
  <si>
    <t>-918764947</t>
  </si>
  <si>
    <t>783317101</t>
  </si>
  <si>
    <t>Krycí jednonásobný syntetický standardní nátěr zámečnických konstrukcí</t>
  </si>
  <si>
    <t>-829984642</t>
  </si>
  <si>
    <t>-1627564127</t>
  </si>
  <si>
    <t>Základní akrylátová jednonásobná bezbarvá penetrace podkladu v místnostech v do 3,80 m - stěny + strop</t>
  </si>
  <si>
    <t>Dvojnásobné bílé malby ze směsí za mokra výborně oděruvzdorných v místnostech v do 3,80 m - stěny + strop</t>
  </si>
  <si>
    <t>-1318711247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</si>
</sst>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%"/>
    <numFmt numFmtId="165" formatCode="dd\.mm\.yyyy"/>
    <numFmt numFmtId="166" formatCode="#,##0.00000"/>
    <numFmt numFmtId="167" formatCode="d/m/yyyy"/>
    <numFmt numFmtId="168" formatCode="#,##0.000"/>
  </numFmts>
  <fonts count="36">
    <font>
      <sz val="8"/>
      <name val="Arial CE"/>
      <family val="2"/>
      <charset val="1"/>
    </font>
    <font>
      <sz val="8"/>
      <color rgb="FFFFFFFF"/>
      <name val="Arial CE"/>
      <charset val="1"/>
    </font>
    <font>
      <sz val="8"/>
      <color rgb="FF3366FF"/>
      <name val="Arial CE"/>
      <charset val="1"/>
    </font>
    <font>
      <b/>
      <sz val="14"/>
      <name val="Arial CE"/>
      <charset val="1"/>
    </font>
    <font>
      <sz val="10"/>
      <color rgb="FF969696"/>
      <name val="Arial CE"/>
      <charset val="1"/>
    </font>
    <font>
      <sz val="10"/>
      <name val="Arial CE"/>
      <charset val="1"/>
    </font>
    <font>
      <b/>
      <sz val="11"/>
      <name val="Arial CE"/>
      <charset val="1"/>
    </font>
    <font>
      <sz val="10"/>
      <name val="Arial CE"/>
      <family val="2"/>
      <charset val="1"/>
    </font>
    <font>
      <b/>
      <sz val="10"/>
      <name val="Arial CE"/>
      <charset val="1"/>
    </font>
    <font>
      <b/>
      <sz val="10"/>
      <color rgb="FF969696"/>
      <name val="Arial CE"/>
      <charset val="1"/>
    </font>
    <font>
      <b/>
      <sz val="12"/>
      <name val="Arial CE"/>
      <charset val="1"/>
    </font>
    <font>
      <b/>
      <sz val="10"/>
      <color rgb="FF464646"/>
      <name val="Arial CE"/>
      <charset val="1"/>
    </font>
    <font>
      <sz val="12"/>
      <color rgb="FF969696"/>
      <name val="Arial CE"/>
      <charset val="1"/>
    </font>
    <font>
      <sz val="9"/>
      <name val="Arial CE"/>
      <charset val="1"/>
    </font>
    <font>
      <sz val="9"/>
      <color rgb="FF969696"/>
      <name val="Arial CE"/>
      <charset val="1"/>
    </font>
    <font>
      <b/>
      <sz val="12"/>
      <color rgb="FF960000"/>
      <name val="Arial CE"/>
      <charset val="1"/>
    </font>
    <font>
      <sz val="12"/>
      <name val="Arial CE"/>
      <charset val="1"/>
    </font>
    <font>
      <u/>
      <sz val="11"/>
      <color rgb="FF0000FF"/>
      <name val="Calibri"/>
      <charset val="1"/>
    </font>
    <font>
      <sz val="18"/>
      <color rgb="FF0000FF"/>
      <name val="Wingdings 2"/>
      <charset val="1"/>
    </font>
    <font>
      <sz val="11"/>
      <name val="Arial CE"/>
      <charset val="1"/>
    </font>
    <font>
      <b/>
      <sz val="11"/>
      <color rgb="FF003366"/>
      <name val="Arial CE"/>
      <charset val="1"/>
    </font>
    <font>
      <sz val="11"/>
      <color rgb="FF003366"/>
      <name val="Arial CE"/>
      <charset val="1"/>
    </font>
    <font>
      <sz val="11"/>
      <color rgb="FF969696"/>
      <name val="Arial CE"/>
      <charset val="1"/>
    </font>
    <font>
      <sz val="10"/>
      <color rgb="FF3366FF"/>
      <name val="Arial CE"/>
      <charset val="1"/>
    </font>
    <font>
      <sz val="8"/>
      <color rgb="FF969696"/>
      <name val="Arial CE"/>
      <charset val="1"/>
    </font>
    <font>
      <b/>
      <sz val="12"/>
      <color rgb="FF800000"/>
      <name val="Arial CE"/>
      <charset val="1"/>
    </font>
    <font>
      <sz val="12"/>
      <color rgb="FF003366"/>
      <name val="Arial CE"/>
      <charset val="1"/>
    </font>
    <font>
      <sz val="10"/>
      <color rgb="FF003366"/>
      <name val="Arial CE"/>
      <charset val="1"/>
    </font>
    <font>
      <sz val="8"/>
      <color rgb="FF960000"/>
      <name val="Arial CE"/>
      <charset val="1"/>
    </font>
    <font>
      <b/>
      <sz val="8"/>
      <name val="Arial CE"/>
      <charset val="1"/>
    </font>
    <font>
      <b/>
      <sz val="8"/>
      <color rgb="FF003366"/>
      <name val="Arial CE"/>
      <charset val="1"/>
    </font>
    <font>
      <b/>
      <sz val="12"/>
      <color rgb="FF003366"/>
      <name val="Arial CE"/>
      <charset val="1"/>
    </font>
    <font>
      <sz val="8"/>
      <color rgb="FF003366"/>
      <name val="Arial CE"/>
      <charset val="1"/>
    </font>
    <font>
      <sz val="9"/>
      <name val="Arial CE"/>
      <charset val="238"/>
    </font>
    <font>
      <i/>
      <sz val="8"/>
      <color rgb="FF0000FF"/>
      <name val="Arial CE"/>
      <charset val="1"/>
    </font>
    <font>
      <i/>
      <sz val="9"/>
      <color rgb="FF0000FF"/>
      <name val="Arial CE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EBEBE"/>
      </patternFill>
    </fill>
    <fill>
      <patternFill patternType="solid">
        <fgColor rgb="FFFFFFD7"/>
        <bgColor rgb="FFFFFFFF"/>
      </patternFill>
    </fill>
    <fill>
      <patternFill patternType="solid">
        <fgColor rgb="FFBEBEBE"/>
        <bgColor rgb="FFC0C0C0"/>
      </patternFill>
    </fill>
    <fill>
      <patternFill patternType="solid">
        <fgColor rgb="FFD2D2D2"/>
        <bgColor rgb="FFC0C0C0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/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2">
    <xf numFmtId="0" fontId="0" fillId="0" borderId="0"/>
    <xf numFmtId="0" fontId="17" fillId="0" borderId="0" applyBorder="0" applyProtection="0"/>
  </cellStyleXfs>
  <cellXfs count="287">
    <xf numFmtId="0" fontId="0" fillId="0" borderId="0" xfId="0"/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/>
    </xf>
    <xf numFmtId="0" fontId="7" fillId="3" borderId="0" xfId="0" applyFont="1" applyFill="1"/>
    <xf numFmtId="0" fontId="0" fillId="0" borderId="4" xfId="0" applyBorder="1"/>
    <xf numFmtId="0" fontId="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0" fillId="4" borderId="0" xfId="0" applyFill="1" applyAlignment="1">
      <alignment vertical="center"/>
    </xf>
    <xf numFmtId="0" fontId="10" fillId="4" borderId="6" xfId="0" applyFont="1" applyFill="1" applyBorder="1" applyAlignment="1">
      <alignment horizontal="left" vertical="center"/>
    </xf>
    <xf numFmtId="0" fontId="0" fillId="4" borderId="7" xfId="0" applyFill="1" applyBorder="1" applyAlignment="1">
      <alignment vertical="center"/>
    </xf>
    <xf numFmtId="0" fontId="10" fillId="4" borderId="7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5" borderId="7" xfId="0" applyFill="1" applyBorder="1" applyAlignment="1">
      <alignment vertical="center"/>
    </xf>
    <xf numFmtId="0" fontId="13" fillId="5" borderId="0" xfId="0" applyFont="1" applyFill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" fontId="12" fillId="0" borderId="18" xfId="0" applyNumberFormat="1" applyFont="1" applyBorder="1" applyAlignment="1">
      <alignment vertical="center"/>
    </xf>
    <xf numFmtId="4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4" fontId="12" fillId="0" borderId="14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8" fillId="0" borderId="0" xfId="1" applyFont="1" applyBorder="1" applyAlignment="1" applyProtection="1">
      <alignment horizontal="center" vertical="center"/>
    </xf>
    <xf numFmtId="0" fontId="19" fillId="0" borderId="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" fontId="22" fillId="0" borderId="18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4" fontId="22" fillId="0" borderId="14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24" fillId="0" borderId="0" xfId="0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0" fillId="5" borderId="0" xfId="0" applyFill="1" applyAlignment="1">
      <alignment vertical="center"/>
    </xf>
    <xf numFmtId="0" fontId="10" fillId="5" borderId="6" xfId="0" applyFont="1" applyFill="1" applyBorder="1" applyAlignment="1">
      <alignment horizontal="left" vertical="center"/>
    </xf>
    <xf numFmtId="0" fontId="10" fillId="5" borderId="7" xfId="0" applyFont="1" applyFill="1" applyBorder="1" applyAlignment="1">
      <alignment horizontal="right" vertical="center"/>
    </xf>
    <xf numFmtId="0" fontId="10" fillId="5" borderId="7" xfId="0" applyFont="1" applyFill="1" applyBorder="1" applyAlignment="1">
      <alignment horizontal="center" vertical="center"/>
    </xf>
    <xf numFmtId="4" fontId="10" fillId="5" borderId="7" xfId="0" applyNumberFormat="1" applyFont="1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0" fontId="13" fillId="5" borderId="0" xfId="0" applyFont="1" applyFill="1" applyAlignment="1">
      <alignment horizontal="left" vertical="center"/>
    </xf>
    <xf numFmtId="0" fontId="13" fillId="5" borderId="0" xfId="0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3" xfId="0" applyFont="1" applyBorder="1" applyAlignment="1">
      <alignment vertical="center"/>
    </xf>
    <xf numFmtId="0" fontId="26" fillId="0" borderId="19" xfId="0" applyFont="1" applyBorder="1" applyAlignment="1">
      <alignment horizontal="left" vertical="center"/>
    </xf>
    <xf numFmtId="0" fontId="26" fillId="0" borderId="19" xfId="0" applyFont="1" applyBorder="1" applyAlignment="1">
      <alignment vertical="center"/>
    </xf>
    <xf numFmtId="4" fontId="26" fillId="0" borderId="19" xfId="0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3" xfId="0" applyFont="1" applyBorder="1" applyAlignment="1">
      <alignment vertical="center"/>
    </xf>
    <xf numFmtId="0" fontId="27" fillId="0" borderId="19" xfId="0" applyFont="1" applyBorder="1" applyAlignment="1">
      <alignment horizontal="left" vertical="center"/>
    </xf>
    <xf numFmtId="0" fontId="27" fillId="0" borderId="19" xfId="0" applyFont="1" applyBorder="1" applyAlignment="1">
      <alignment vertical="center"/>
    </xf>
    <xf numFmtId="4" fontId="27" fillId="0" borderId="19" xfId="0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center" wrapText="1"/>
    </xf>
    <xf numFmtId="4" fontId="15" fillId="0" borderId="0" xfId="0" applyNumberFormat="1" applyFont="1"/>
    <xf numFmtId="166" fontId="28" fillId="0" borderId="12" xfId="0" applyNumberFormat="1" applyFont="1" applyBorder="1"/>
    <xf numFmtId="166" fontId="28" fillId="0" borderId="13" xfId="0" applyNumberFormat="1" applyFont="1" applyBorder="1"/>
    <xf numFmtId="4" fontId="29" fillId="0" borderId="0" xfId="0" applyNumberFormat="1" applyFont="1" applyAlignment="1">
      <alignment vertical="center"/>
    </xf>
    <xf numFmtId="0" fontId="30" fillId="0" borderId="0" xfId="0" applyFont="1"/>
    <xf numFmtId="0" fontId="30" fillId="0" borderId="3" xfId="0" applyFont="1" applyBorder="1"/>
    <xf numFmtId="0" fontId="30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4" fontId="31" fillId="0" borderId="0" xfId="0" applyNumberFormat="1" applyFont="1"/>
    <xf numFmtId="0" fontId="30" fillId="0" borderId="18" xfId="0" applyFont="1" applyBorder="1"/>
    <xf numFmtId="166" fontId="30" fillId="0" borderId="0" xfId="0" applyNumberFormat="1" applyFont="1"/>
    <xf numFmtId="166" fontId="30" fillId="0" borderId="14" xfId="0" applyNumberFormat="1" applyFont="1" applyBorder="1"/>
    <xf numFmtId="0" fontId="30" fillId="0" borderId="0" xfId="0" applyFont="1" applyAlignment="1">
      <alignment horizontal="center"/>
    </xf>
    <xf numFmtId="4" fontId="30" fillId="0" borderId="0" xfId="0" applyNumberFormat="1" applyFont="1" applyAlignment="1">
      <alignment vertical="center"/>
    </xf>
    <xf numFmtId="0" fontId="32" fillId="0" borderId="0" xfId="0" applyFont="1"/>
    <xf numFmtId="0" fontId="32" fillId="0" borderId="3" xfId="0" applyFont="1" applyBorder="1"/>
    <xf numFmtId="0" fontId="32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4" fontId="27" fillId="0" borderId="0" xfId="0" applyNumberFormat="1" applyFont="1"/>
    <xf numFmtId="0" fontId="32" fillId="0" borderId="18" xfId="0" applyFont="1" applyBorder="1"/>
    <xf numFmtId="166" fontId="32" fillId="0" borderId="0" xfId="0" applyNumberFormat="1" applyFont="1"/>
    <xf numFmtId="166" fontId="32" fillId="0" borderId="14" xfId="0" applyNumberFormat="1" applyFont="1" applyBorder="1"/>
    <xf numFmtId="0" fontId="32" fillId="0" borderId="0" xfId="0" applyFont="1" applyAlignment="1">
      <alignment horizontal="center"/>
    </xf>
    <xf numFmtId="4" fontId="32" fillId="0" borderId="0" xfId="0" applyNumberFormat="1" applyFont="1" applyAlignment="1">
      <alignment vertical="center"/>
    </xf>
    <xf numFmtId="0" fontId="0" fillId="0" borderId="3" xfId="0" applyBorder="1" applyAlignment="1" applyProtection="1">
      <alignment vertical="center"/>
      <protection locked="0"/>
    </xf>
    <xf numFmtId="0" fontId="13" fillId="0" borderId="20" xfId="0" applyFont="1" applyBorder="1" applyAlignment="1" applyProtection="1">
      <alignment horizontal="center" vertical="center"/>
      <protection locked="0"/>
    </xf>
    <xf numFmtId="4" fontId="13" fillId="3" borderId="20" xfId="0" applyNumberFormat="1" applyFont="1" applyFill="1" applyBorder="1" applyAlignment="1" applyProtection="1">
      <alignment vertical="center"/>
      <protection locked="0"/>
    </xf>
    <xf numFmtId="0" fontId="14" fillId="0" borderId="18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14" fillId="0" borderId="14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3" xfId="0" applyFont="1" applyBorder="1" applyAlignment="1">
      <alignment vertical="center"/>
    </xf>
    <xf numFmtId="0" fontId="35" fillId="0" borderId="18" xfId="0" applyFont="1" applyBorder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35" fillId="0" borderId="20" xfId="0" applyFont="1" applyBorder="1" applyAlignment="1" applyProtection="1">
      <alignment horizontal="center" vertical="center"/>
      <protection locked="0"/>
    </xf>
    <xf numFmtId="4" fontId="35" fillId="3" borderId="20" xfId="0" applyNumberFormat="1" applyFont="1" applyFill="1" applyBorder="1" applyAlignment="1" applyProtection="1">
      <alignment vertical="center"/>
      <protection locked="0"/>
    </xf>
    <xf numFmtId="0" fontId="14" fillId="0" borderId="22" xfId="0" applyFont="1" applyBorder="1" applyAlignment="1">
      <alignment horizontal="left" vertical="center"/>
    </xf>
    <xf numFmtId="0" fontId="14" fillId="0" borderId="19" xfId="0" applyFont="1" applyBorder="1" applyAlignment="1">
      <alignment horizontal="center" vertical="center"/>
    </xf>
    <xf numFmtId="166" fontId="14" fillId="0" borderId="19" xfId="0" applyNumberFormat="1" applyFont="1" applyBorder="1" applyAlignment="1">
      <alignment vertical="center"/>
    </xf>
    <xf numFmtId="166" fontId="14" fillId="0" borderId="23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vertical="center"/>
    </xf>
    <xf numFmtId="4" fontId="15" fillId="0" borderId="0" xfId="0" applyNumberFormat="1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0" fontId="12" fillId="0" borderId="1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3" fillId="5" borderId="6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right" vertical="center"/>
    </xf>
    <xf numFmtId="0" fontId="13" fillId="5" borderId="8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left" vertical="center"/>
    </xf>
    <xf numFmtId="4" fontId="10" fillId="4" borderId="8" xfId="0" applyNumberFormat="1" applyFont="1" applyFill="1" applyBorder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" fontId="9" fillId="0" borderId="0" xfId="0" applyNumberFormat="1" applyFont="1" applyAlignment="1">
      <alignment vertical="center"/>
    </xf>
    <xf numFmtId="4" fontId="8" fillId="0" borderId="5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0" xfId="0" applyProtection="1"/>
    <xf numFmtId="0" fontId="2" fillId="2" borderId="0" xfId="0" applyFont="1" applyFill="1" applyAlignment="1" applyProtection="1">
      <alignment horizontal="center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6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/>
    </xf>
    <xf numFmtId="167" fontId="5" fillId="0" borderId="0" xfId="0" applyNumberFormat="1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  <xf numFmtId="0" fontId="5" fillId="0" borderId="0" xfId="0" applyFont="1" applyAlignment="1" applyProtection="1">
      <alignment horizontal="left" vertical="center" wrapText="1"/>
    </xf>
    <xf numFmtId="0" fontId="0" fillId="0" borderId="12" xfId="0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24" fillId="0" borderId="0" xfId="0" applyFont="1" applyAlignment="1" applyProtection="1">
      <alignment horizontal="left" vertical="center"/>
    </xf>
    <xf numFmtId="4" fontId="4" fillId="0" borderId="0" xfId="0" applyNumberFormat="1" applyFont="1" applyAlignment="1" applyProtection="1">
      <alignment vertical="center"/>
    </xf>
    <xf numFmtId="164" fontId="4" fillId="0" borderId="0" xfId="0" applyNumberFormat="1" applyFont="1" applyAlignment="1" applyProtection="1">
      <alignment horizontal="right" vertical="center"/>
    </xf>
    <xf numFmtId="0" fontId="0" fillId="5" borderId="0" xfId="0" applyFill="1" applyAlignment="1" applyProtection="1">
      <alignment vertical="center"/>
    </xf>
    <xf numFmtId="0" fontId="10" fillId="5" borderId="6" xfId="0" applyFont="1" applyFill="1" applyBorder="1" applyAlignment="1" applyProtection="1">
      <alignment horizontal="left" vertical="center"/>
    </xf>
    <xf numFmtId="0" fontId="0" fillId="5" borderId="7" xfId="0" applyFill="1" applyBorder="1" applyAlignment="1" applyProtection="1">
      <alignment vertical="center"/>
    </xf>
    <xf numFmtId="0" fontId="10" fillId="5" borderId="7" xfId="0" applyFont="1" applyFill="1" applyBorder="1" applyAlignment="1" applyProtection="1">
      <alignment horizontal="right" vertical="center"/>
    </xf>
    <xf numFmtId="0" fontId="10" fillId="5" borderId="7" xfId="0" applyFont="1" applyFill="1" applyBorder="1" applyAlignment="1" applyProtection="1">
      <alignment horizontal="center" vertical="center"/>
    </xf>
    <xf numFmtId="4" fontId="10" fillId="5" borderId="7" xfId="0" applyNumberFormat="1" applyFont="1" applyFill="1" applyBorder="1" applyAlignment="1" applyProtection="1">
      <alignment vertical="center"/>
    </xf>
    <xf numFmtId="0" fontId="0" fillId="5" borderId="8" xfId="0" applyFill="1" applyBorder="1" applyAlignment="1" applyProtection="1">
      <alignment vertical="center"/>
    </xf>
    <xf numFmtId="0" fontId="11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4" fillId="0" borderId="5" xfId="0" applyFont="1" applyBorder="1" applyAlignment="1" applyProtection="1">
      <alignment horizontal="left" vertical="center"/>
    </xf>
    <xf numFmtId="0" fontId="0" fillId="0" borderId="5" xfId="0" applyBorder="1" applyAlignment="1" applyProtection="1">
      <alignment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right" vertical="center"/>
    </xf>
    <xf numFmtId="0" fontId="0" fillId="0" borderId="9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vertical="center"/>
    </xf>
    <xf numFmtId="165" fontId="5" fillId="0" borderId="0" xfId="0" applyNumberFormat="1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 wrapText="1"/>
    </xf>
    <xf numFmtId="0" fontId="13" fillId="5" borderId="0" xfId="0" applyFont="1" applyFill="1" applyAlignment="1" applyProtection="1">
      <alignment horizontal="left" vertical="center"/>
    </xf>
    <xf numFmtId="0" fontId="13" fillId="5" borderId="0" xfId="0" applyFont="1" applyFill="1" applyAlignment="1" applyProtection="1">
      <alignment horizontal="right" vertical="center"/>
    </xf>
    <xf numFmtId="0" fontId="25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vertical="center"/>
    </xf>
    <xf numFmtId="0" fontId="26" fillId="0" borderId="3" xfId="0" applyFont="1" applyBorder="1" applyAlignment="1" applyProtection="1">
      <alignment vertical="center"/>
    </xf>
    <xf numFmtId="0" fontId="26" fillId="0" borderId="19" xfId="0" applyFont="1" applyBorder="1" applyAlignment="1" applyProtection="1">
      <alignment horizontal="left" vertical="center"/>
    </xf>
    <xf numFmtId="0" fontId="26" fillId="0" borderId="19" xfId="0" applyFont="1" applyBorder="1" applyAlignment="1" applyProtection="1">
      <alignment vertical="center"/>
    </xf>
    <xf numFmtId="4" fontId="26" fillId="0" borderId="19" xfId="0" applyNumberFormat="1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3" xfId="0" applyFont="1" applyBorder="1" applyAlignment="1" applyProtection="1">
      <alignment vertical="center"/>
    </xf>
    <xf numFmtId="0" fontId="27" fillId="0" borderId="19" xfId="0" applyFont="1" applyBorder="1" applyAlignment="1" applyProtection="1">
      <alignment horizontal="left" vertical="center"/>
    </xf>
    <xf numFmtId="0" fontId="27" fillId="0" borderId="19" xfId="0" applyFont="1" applyBorder="1" applyAlignment="1" applyProtection="1">
      <alignment vertical="center"/>
    </xf>
    <xf numFmtId="4" fontId="27" fillId="0" borderId="19" xfId="0" applyNumberFormat="1" applyFont="1" applyBorder="1" applyAlignment="1" applyProtection="1">
      <alignment vertical="center"/>
    </xf>
    <xf numFmtId="0" fontId="0" fillId="0" borderId="0" xfId="0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13" fillId="5" borderId="15" xfId="0" applyFont="1" applyFill="1" applyBorder="1" applyAlignment="1" applyProtection="1">
      <alignment horizontal="center" vertical="center" wrapText="1"/>
    </xf>
    <xf numFmtId="0" fontId="13" fillId="5" borderId="16" xfId="0" applyFont="1" applyFill="1" applyBorder="1" applyAlignment="1" applyProtection="1">
      <alignment horizontal="center" vertical="center" wrapText="1"/>
    </xf>
    <xf numFmtId="0" fontId="13" fillId="5" borderId="17" xfId="0" applyFont="1" applyFill="1" applyBorder="1" applyAlignment="1" applyProtection="1">
      <alignment horizontal="center" vertical="center" wrapText="1"/>
    </xf>
    <xf numFmtId="0" fontId="14" fillId="0" borderId="15" xfId="0" applyFont="1" applyBorder="1" applyAlignment="1" applyProtection="1">
      <alignment horizontal="center" vertical="center" wrapText="1"/>
    </xf>
    <xf numFmtId="0" fontId="14" fillId="0" borderId="16" xfId="0" applyFont="1" applyBorder="1" applyAlignment="1" applyProtection="1">
      <alignment horizontal="center" vertical="center" wrapText="1"/>
    </xf>
    <xf numFmtId="0" fontId="14" fillId="0" borderId="17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left" vertical="center"/>
    </xf>
    <xf numFmtId="4" fontId="15" fillId="0" borderId="0" xfId="0" applyNumberFormat="1" applyFont="1" applyProtection="1"/>
    <xf numFmtId="0" fontId="0" fillId="0" borderId="11" xfId="0" applyBorder="1" applyAlignment="1" applyProtection="1">
      <alignment vertical="center"/>
    </xf>
    <xf numFmtId="166" fontId="28" fillId="0" borderId="12" xfId="0" applyNumberFormat="1" applyFont="1" applyBorder="1" applyProtection="1"/>
    <xf numFmtId="166" fontId="28" fillId="0" borderId="13" xfId="0" applyNumberFormat="1" applyFont="1" applyBorder="1" applyProtection="1"/>
    <xf numFmtId="0" fontId="30" fillId="0" borderId="0" xfId="0" applyFont="1" applyProtection="1"/>
    <xf numFmtId="0" fontId="30" fillId="0" borderId="3" xfId="0" applyFont="1" applyBorder="1" applyProtection="1"/>
    <xf numFmtId="0" fontId="30" fillId="0" borderId="0" xfId="0" applyFont="1" applyAlignment="1" applyProtection="1">
      <alignment horizontal="left"/>
    </xf>
    <xf numFmtId="0" fontId="31" fillId="0" borderId="0" xfId="0" applyFont="1" applyAlignment="1" applyProtection="1">
      <alignment horizontal="left"/>
    </xf>
    <xf numFmtId="4" fontId="31" fillId="0" borderId="0" xfId="0" applyNumberFormat="1" applyFont="1" applyProtection="1"/>
    <xf numFmtId="0" fontId="30" fillId="0" borderId="18" xfId="0" applyFont="1" applyBorder="1" applyProtection="1"/>
    <xf numFmtId="166" fontId="30" fillId="0" borderId="0" xfId="0" applyNumberFormat="1" applyFont="1" applyProtection="1"/>
    <xf numFmtId="166" fontId="30" fillId="0" borderId="14" xfId="0" applyNumberFormat="1" applyFont="1" applyBorder="1" applyProtection="1"/>
    <xf numFmtId="0" fontId="32" fillId="0" borderId="0" xfId="0" applyFont="1" applyProtection="1"/>
    <xf numFmtId="0" fontId="32" fillId="0" borderId="3" xfId="0" applyFont="1" applyBorder="1" applyProtection="1"/>
    <xf numFmtId="0" fontId="32" fillId="0" borderId="0" xfId="0" applyFont="1" applyAlignment="1" applyProtection="1">
      <alignment horizontal="left"/>
    </xf>
    <xf numFmtId="0" fontId="27" fillId="0" borderId="0" xfId="0" applyFont="1" applyAlignment="1" applyProtection="1">
      <alignment horizontal="left"/>
    </xf>
    <xf numFmtId="4" fontId="27" fillId="0" borderId="0" xfId="0" applyNumberFormat="1" applyFont="1" applyProtection="1"/>
    <xf numFmtId="0" fontId="32" fillId="0" borderId="18" xfId="0" applyFont="1" applyBorder="1" applyProtection="1"/>
    <xf numFmtId="166" fontId="32" fillId="0" borderId="0" xfId="0" applyNumberFormat="1" applyFont="1" applyProtection="1"/>
    <xf numFmtId="166" fontId="32" fillId="0" borderId="14" xfId="0" applyNumberFormat="1" applyFont="1" applyBorder="1" applyProtection="1"/>
    <xf numFmtId="0" fontId="14" fillId="0" borderId="18" xfId="0" applyFont="1" applyBorder="1" applyAlignment="1" applyProtection="1">
      <alignment horizontal="left" vertical="center"/>
    </xf>
    <xf numFmtId="0" fontId="14" fillId="0" borderId="0" xfId="0" applyFont="1" applyAlignment="1" applyProtection="1">
      <alignment horizontal="center" vertical="center"/>
    </xf>
    <xf numFmtId="166" fontId="14" fillId="0" borderId="0" xfId="0" applyNumberFormat="1" applyFont="1" applyAlignment="1" applyProtection="1">
      <alignment vertical="center"/>
    </xf>
    <xf numFmtId="166" fontId="14" fillId="0" borderId="14" xfId="0" applyNumberFormat="1" applyFont="1" applyBorder="1" applyAlignment="1" applyProtection="1">
      <alignment vertical="center"/>
    </xf>
    <xf numFmtId="0" fontId="34" fillId="0" borderId="3" xfId="0" applyFont="1" applyBorder="1" applyAlignment="1" applyProtection="1">
      <alignment vertical="center"/>
    </xf>
    <xf numFmtId="0" fontId="35" fillId="0" borderId="18" xfId="0" applyFont="1" applyBorder="1" applyAlignment="1" applyProtection="1">
      <alignment horizontal="left" vertical="center"/>
    </xf>
    <xf numFmtId="0" fontId="35" fillId="0" borderId="0" xfId="0" applyFont="1" applyAlignment="1" applyProtection="1">
      <alignment horizontal="center" vertical="center"/>
    </xf>
    <xf numFmtId="4" fontId="13" fillId="0" borderId="20" xfId="0" applyNumberFormat="1" applyFont="1" applyBorder="1" applyAlignment="1" applyProtection="1">
      <alignment vertical="center"/>
    </xf>
    <xf numFmtId="0" fontId="13" fillId="0" borderId="20" xfId="0" applyFont="1" applyBorder="1" applyAlignment="1" applyProtection="1">
      <alignment horizontal="left" vertical="center" wrapText="1"/>
    </xf>
    <xf numFmtId="4" fontId="35" fillId="0" borderId="20" xfId="0" applyNumberFormat="1" applyFont="1" applyBorder="1" applyAlignment="1" applyProtection="1">
      <alignment vertical="center"/>
    </xf>
    <xf numFmtId="0" fontId="35" fillId="0" borderId="20" xfId="0" applyFont="1" applyBorder="1" applyAlignment="1" applyProtection="1">
      <alignment horizontal="left" vertical="center" wrapText="1"/>
    </xf>
    <xf numFmtId="49" fontId="13" fillId="0" borderId="20" xfId="0" applyNumberFormat="1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168" fontId="13" fillId="0" borderId="20" xfId="0" applyNumberFormat="1" applyFont="1" applyBorder="1" applyAlignment="1" applyProtection="1">
      <alignment vertical="center"/>
    </xf>
    <xf numFmtId="0" fontId="33" fillId="0" borderId="20" xfId="0" applyFont="1" applyBorder="1" applyAlignment="1" applyProtection="1">
      <alignment horizontal="left" vertical="center" wrapText="1"/>
    </xf>
    <xf numFmtId="49" fontId="35" fillId="0" borderId="20" xfId="0" applyNumberFormat="1" applyFont="1" applyBorder="1" applyAlignment="1" applyProtection="1">
      <alignment horizontal="left" vertical="center" wrapText="1"/>
    </xf>
    <xf numFmtId="0" fontId="35" fillId="0" borderId="20" xfId="0" applyFont="1" applyBorder="1" applyAlignment="1" applyProtection="1">
      <alignment horizontal="center" vertical="center" wrapText="1"/>
    </xf>
    <xf numFmtId="168" fontId="35" fillId="0" borderId="20" xfId="0" applyNumberFormat="1" applyFont="1" applyBorder="1" applyAlignment="1" applyProtection="1">
      <alignment vertical="center"/>
    </xf>
    <xf numFmtId="49" fontId="33" fillId="0" borderId="20" xfId="0" applyNumberFormat="1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center" vertical="center"/>
    </xf>
    <xf numFmtId="0" fontId="35" fillId="0" borderId="20" xfId="0" applyFont="1" applyBorder="1" applyAlignment="1" applyProtection="1">
      <alignment horizontal="center" vertical="center"/>
    </xf>
    <xf numFmtId="49" fontId="33" fillId="0" borderId="21" xfId="0" applyNumberFormat="1" applyFont="1" applyBorder="1" applyAlignment="1" applyProtection="1">
      <alignment horizontal="left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D2D2D2"/>
      <rgbColor rgb="FF000080"/>
      <rgbColor rgb="FFFF00FF"/>
      <rgbColor rgb="FFFFFF00"/>
      <rgbColor rgb="FF00FFFF"/>
      <rgbColor rgb="FF800080"/>
      <rgbColor rgb="FF960000"/>
      <rgbColor rgb="FF008080"/>
      <rgbColor rgb="FF0000FF"/>
      <rgbColor rgb="FF00CCFF"/>
      <rgbColor rgb="FFCCFFFF"/>
      <rgbColor rgb="FFCCFFCC"/>
      <rgbColor rgb="FFFFFF99"/>
      <rgbColor rgb="FFBEBEB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6464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279360</xdr:colOff>
      <xdr:row>1</xdr:row>
      <xdr:rowOff>150120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79360" cy="292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279360</xdr:colOff>
      <xdr:row>1</xdr:row>
      <xdr:rowOff>150120</xdr:rowOff>
    </xdr:to>
    <xdr:pic>
      <xdr:nvPicPr>
        <xdr:cNvPr id="2" name="Picture 3_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79360" cy="2926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279360</xdr:colOff>
      <xdr:row>1</xdr:row>
      <xdr:rowOff>150120</xdr:rowOff>
    </xdr:to>
    <xdr:pic>
      <xdr:nvPicPr>
        <xdr:cNvPr id="2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79360" cy="2926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3"/>
  <sheetViews>
    <sheetView showGridLines="0" zoomScaleNormal="100" workbookViewId="0">
      <selection activeCell="AR15" sqref="AR15"/>
    </sheetView>
  </sheetViews>
  <sheetFormatPr defaultColWidth="8.6640625"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41.1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 customWidth="1"/>
  </cols>
  <sheetData>
    <row r="1" spans="1:74">
      <c r="A1" s="5" t="s">
        <v>0</v>
      </c>
      <c r="AZ1" s="5"/>
      <c r="BA1" s="5" t="s">
        <v>1</v>
      </c>
      <c r="BB1" s="5"/>
      <c r="BT1" s="5" t="s">
        <v>2</v>
      </c>
      <c r="BU1" s="5" t="s">
        <v>2</v>
      </c>
      <c r="BV1" s="5" t="s">
        <v>3</v>
      </c>
    </row>
    <row r="2" spans="1:74" ht="36.950000000000003" customHeight="1">
      <c r="AR2" s="152" t="s">
        <v>4</v>
      </c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S2" s="3" t="s">
        <v>5</v>
      </c>
      <c r="BT2" s="3" t="s">
        <v>6</v>
      </c>
    </row>
    <row r="3" spans="1:74" ht="6.95" customHeight="1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8"/>
      <c r="BS3" s="3" t="s">
        <v>5</v>
      </c>
      <c r="BT3" s="3" t="s">
        <v>7</v>
      </c>
    </row>
    <row r="4" spans="1:74" ht="24.95" customHeight="1">
      <c r="B4" s="8"/>
      <c r="D4" s="9" t="s">
        <v>8</v>
      </c>
      <c r="AR4" s="8"/>
      <c r="AS4" s="10" t="s">
        <v>9</v>
      </c>
      <c r="BS4" s="3" t="s">
        <v>10</v>
      </c>
    </row>
    <row r="5" spans="1:74" ht="12" customHeight="1">
      <c r="B5" s="8"/>
      <c r="D5" s="11" t="s">
        <v>11</v>
      </c>
      <c r="K5" s="153" t="s">
        <v>12</v>
      </c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R5" s="8"/>
      <c r="BS5" s="3" t="s">
        <v>5</v>
      </c>
    </row>
    <row r="6" spans="1:74" ht="36.950000000000003" customHeight="1">
      <c r="B6" s="8"/>
      <c r="D6" s="12" t="s">
        <v>13</v>
      </c>
      <c r="K6" s="177" t="s">
        <v>14</v>
      </c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R6" s="8"/>
      <c r="BS6" s="3" t="s">
        <v>5</v>
      </c>
    </row>
    <row r="7" spans="1:74" ht="12" customHeight="1">
      <c r="B7" s="8"/>
      <c r="D7" s="13" t="s">
        <v>15</v>
      </c>
      <c r="K7" s="4"/>
      <c r="AK7" s="13" t="s">
        <v>16</v>
      </c>
      <c r="AN7" s="4"/>
      <c r="AR7" s="8"/>
      <c r="BS7" s="3" t="s">
        <v>5</v>
      </c>
    </row>
    <row r="8" spans="1:74" ht="17.100000000000001" customHeight="1">
      <c r="B8" s="8"/>
      <c r="D8" s="13" t="s">
        <v>17</v>
      </c>
      <c r="K8" s="4" t="s">
        <v>18</v>
      </c>
      <c r="AK8" s="13" t="s">
        <v>19</v>
      </c>
      <c r="AM8" s="175" t="s">
        <v>20</v>
      </c>
      <c r="AN8" s="175"/>
      <c r="AR8" s="8"/>
      <c r="BS8" s="3" t="s">
        <v>5</v>
      </c>
    </row>
    <row r="9" spans="1:74" ht="14.45" customHeight="1">
      <c r="B9" s="8"/>
      <c r="AR9" s="8"/>
      <c r="BS9" s="3" t="s">
        <v>5</v>
      </c>
    </row>
    <row r="10" spans="1:74" s="14" customFormat="1" ht="17.100000000000001" customHeight="1">
      <c r="B10" s="15"/>
      <c r="D10" s="13" t="s">
        <v>21</v>
      </c>
      <c r="K10" s="16" t="s">
        <v>22</v>
      </c>
      <c r="AK10" s="13" t="s">
        <v>23</v>
      </c>
      <c r="AM10" s="178">
        <v>46773614</v>
      </c>
      <c r="AN10" s="178"/>
      <c r="AR10" s="15"/>
      <c r="BS10" s="3" t="s">
        <v>5</v>
      </c>
    </row>
    <row r="11" spans="1:74" ht="18.399999999999999" customHeight="1">
      <c r="B11" s="8"/>
      <c r="E11" s="4" t="s">
        <v>18</v>
      </c>
      <c r="AK11" s="13" t="s">
        <v>24</v>
      </c>
      <c r="AM11" s="173"/>
      <c r="AN11" s="173"/>
      <c r="AR11" s="8"/>
      <c r="BS11" s="3" t="s">
        <v>5</v>
      </c>
    </row>
    <row r="12" spans="1:74" ht="6.95" customHeight="1">
      <c r="B12" s="8"/>
      <c r="AR12" s="8"/>
      <c r="BS12" s="3" t="s">
        <v>5</v>
      </c>
    </row>
    <row r="13" spans="1:74" ht="17.100000000000001" customHeight="1">
      <c r="B13" s="8"/>
      <c r="D13" s="13" t="s">
        <v>25</v>
      </c>
      <c r="I13" s="17"/>
      <c r="J13" s="17"/>
      <c r="K13" s="174" t="s">
        <v>20</v>
      </c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K13" s="13" t="s">
        <v>23</v>
      </c>
      <c r="AM13" s="175" t="s">
        <v>20</v>
      </c>
      <c r="AN13" s="175"/>
      <c r="AR13" s="8"/>
      <c r="BS13" s="3" t="s">
        <v>5</v>
      </c>
    </row>
    <row r="14" spans="1:74" ht="17.100000000000001" customHeight="1">
      <c r="B14" s="8"/>
      <c r="E14" s="4" t="s">
        <v>18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K14" s="13" t="s">
        <v>24</v>
      </c>
      <c r="AM14" s="176"/>
      <c r="AN14" s="176"/>
      <c r="AR14" s="8"/>
      <c r="BS14" s="3" t="s">
        <v>5</v>
      </c>
    </row>
    <row r="15" spans="1:74" ht="17.100000000000001" customHeight="1">
      <c r="B15" s="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R15" s="8"/>
      <c r="BS15" s="3" t="s">
        <v>2</v>
      </c>
    </row>
    <row r="16" spans="1:74" ht="12" customHeight="1">
      <c r="B16" s="8"/>
      <c r="D16" s="13" t="s">
        <v>26</v>
      </c>
      <c r="AK16" s="13" t="s">
        <v>23</v>
      </c>
      <c r="AN16" s="4"/>
      <c r="AR16" s="8"/>
      <c r="BS16" s="3" t="s">
        <v>2</v>
      </c>
    </row>
    <row r="17" spans="2:71" ht="18.399999999999999" customHeight="1">
      <c r="B17" s="8"/>
      <c r="E17" s="4" t="s">
        <v>18</v>
      </c>
      <c r="AK17" s="13" t="s">
        <v>24</v>
      </c>
      <c r="AN17" s="4"/>
      <c r="AR17" s="8"/>
      <c r="BS17" s="3" t="s">
        <v>27</v>
      </c>
    </row>
    <row r="18" spans="2:71" ht="6.95" customHeight="1">
      <c r="B18" s="8"/>
      <c r="AR18" s="8"/>
      <c r="BS18" s="3" t="s">
        <v>5</v>
      </c>
    </row>
    <row r="19" spans="2:71" ht="12" customHeight="1">
      <c r="B19" s="8"/>
      <c r="D19" s="13" t="s">
        <v>28</v>
      </c>
      <c r="AK19" s="13" t="s">
        <v>23</v>
      </c>
      <c r="AN19" s="4"/>
      <c r="AR19" s="8"/>
      <c r="BS19" s="3" t="s">
        <v>5</v>
      </c>
    </row>
    <row r="20" spans="2:71" ht="18.399999999999999" customHeight="1">
      <c r="B20" s="8"/>
      <c r="E20" s="4" t="s">
        <v>18</v>
      </c>
      <c r="AK20" s="13" t="s">
        <v>24</v>
      </c>
      <c r="AN20" s="4"/>
      <c r="AR20" s="8"/>
      <c r="BS20" s="3" t="s">
        <v>27</v>
      </c>
    </row>
    <row r="21" spans="2:71" ht="6.95" customHeight="1">
      <c r="B21" s="8"/>
      <c r="AR21" s="8"/>
    </row>
    <row r="22" spans="2:71" ht="12" customHeight="1">
      <c r="B22" s="8"/>
      <c r="D22" s="13" t="s">
        <v>29</v>
      </c>
      <c r="AR22" s="8"/>
    </row>
    <row r="23" spans="2:71" ht="16.5" customHeight="1">
      <c r="B23" s="8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R23" s="8"/>
    </row>
    <row r="24" spans="2:71" ht="6.95" customHeight="1">
      <c r="B24" s="8"/>
      <c r="AR24" s="8"/>
    </row>
    <row r="25" spans="2:71" ht="6.95" customHeight="1">
      <c r="B25" s="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R25" s="8"/>
    </row>
    <row r="26" spans="2:71" s="14" customFormat="1" ht="25.9" customHeight="1">
      <c r="B26" s="15"/>
      <c r="D26" s="20" t="s">
        <v>30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171">
        <f>ROUND(AG94,2)</f>
        <v>0</v>
      </c>
      <c r="AL26" s="171"/>
      <c r="AM26" s="171"/>
      <c r="AN26" s="171"/>
      <c r="AO26" s="171"/>
      <c r="AR26" s="15"/>
    </row>
    <row r="27" spans="2:71" s="14" customFormat="1" ht="6.95" customHeight="1">
      <c r="B27" s="15"/>
      <c r="AR27" s="15"/>
    </row>
    <row r="28" spans="2:71" s="14" customFormat="1" ht="12.75">
      <c r="B28" s="15"/>
      <c r="L28" s="172" t="s">
        <v>31</v>
      </c>
      <c r="M28" s="172"/>
      <c r="N28" s="172"/>
      <c r="O28" s="172"/>
      <c r="P28" s="172"/>
      <c r="W28" s="172" t="s">
        <v>32</v>
      </c>
      <c r="X28" s="172"/>
      <c r="Y28" s="172"/>
      <c r="Z28" s="172"/>
      <c r="AA28" s="172"/>
      <c r="AB28" s="172"/>
      <c r="AC28" s="172"/>
      <c r="AD28" s="172"/>
      <c r="AE28" s="172"/>
      <c r="AK28" s="172" t="s">
        <v>33</v>
      </c>
      <c r="AL28" s="172"/>
      <c r="AM28" s="172"/>
      <c r="AN28" s="172"/>
      <c r="AO28" s="172"/>
      <c r="AR28" s="15"/>
    </row>
    <row r="29" spans="2:71" s="22" customFormat="1" ht="14.45" customHeight="1">
      <c r="B29" s="23"/>
      <c r="D29" s="13" t="s">
        <v>34</v>
      </c>
      <c r="F29" s="13" t="s">
        <v>35</v>
      </c>
      <c r="L29" s="169">
        <v>0.21</v>
      </c>
      <c r="M29" s="169"/>
      <c r="N29" s="169"/>
      <c r="O29" s="169"/>
      <c r="P29" s="169"/>
      <c r="W29" s="170">
        <f>ROUND(AK26, 2)</f>
        <v>0</v>
      </c>
      <c r="X29" s="170"/>
      <c r="Y29" s="170"/>
      <c r="Z29" s="170"/>
      <c r="AA29" s="170"/>
      <c r="AB29" s="170"/>
      <c r="AC29" s="170"/>
      <c r="AD29" s="170"/>
      <c r="AE29" s="170"/>
      <c r="AK29" s="170">
        <f>W29*0.21</f>
        <v>0</v>
      </c>
      <c r="AL29" s="170"/>
      <c r="AM29" s="170"/>
      <c r="AN29" s="170"/>
      <c r="AO29" s="170"/>
      <c r="AR29" s="23"/>
    </row>
    <row r="30" spans="2:71" s="22" customFormat="1" ht="14.45" customHeight="1">
      <c r="B30" s="23"/>
      <c r="F30" s="13" t="s">
        <v>36</v>
      </c>
      <c r="L30" s="169">
        <v>0.15</v>
      </c>
      <c r="M30" s="169"/>
      <c r="N30" s="169"/>
      <c r="O30" s="169"/>
      <c r="P30" s="169"/>
      <c r="W30" s="170">
        <v>0</v>
      </c>
      <c r="X30" s="170"/>
      <c r="Y30" s="170"/>
      <c r="Z30" s="170"/>
      <c r="AA30" s="170"/>
      <c r="AB30" s="170"/>
      <c r="AC30" s="170"/>
      <c r="AD30" s="170"/>
      <c r="AE30" s="170"/>
      <c r="AK30" s="170">
        <v>0</v>
      </c>
      <c r="AL30" s="170"/>
      <c r="AM30" s="170"/>
      <c r="AN30" s="170"/>
      <c r="AO30" s="170"/>
      <c r="AR30" s="23"/>
    </row>
    <row r="31" spans="2:71" s="22" customFormat="1" ht="14.45" hidden="1" customHeight="1">
      <c r="B31" s="23"/>
      <c r="F31" s="13" t="s">
        <v>37</v>
      </c>
      <c r="L31" s="169">
        <v>0.21</v>
      </c>
      <c r="M31" s="169"/>
      <c r="N31" s="169"/>
      <c r="O31" s="169"/>
      <c r="P31" s="169"/>
      <c r="W31" s="170" t="e">
        <f>ROUND(BB94, 2)</f>
        <v>#REF!</v>
      </c>
      <c r="X31" s="170"/>
      <c r="Y31" s="170"/>
      <c r="Z31" s="170"/>
      <c r="AA31" s="170"/>
      <c r="AB31" s="170"/>
      <c r="AC31" s="170"/>
      <c r="AD31" s="170"/>
      <c r="AE31" s="170"/>
      <c r="AK31" s="170">
        <v>0</v>
      </c>
      <c r="AL31" s="170"/>
      <c r="AM31" s="170"/>
      <c r="AN31" s="170"/>
      <c r="AO31" s="170"/>
      <c r="AR31" s="23"/>
    </row>
    <row r="32" spans="2:71" s="22" customFormat="1" ht="14.45" hidden="1" customHeight="1">
      <c r="B32" s="23"/>
      <c r="F32" s="13" t="s">
        <v>38</v>
      </c>
      <c r="L32" s="169">
        <v>0.15</v>
      </c>
      <c r="M32" s="169"/>
      <c r="N32" s="169"/>
      <c r="O32" s="169"/>
      <c r="P32" s="169"/>
      <c r="W32" s="170" t="e">
        <f>ROUND(BC94, 2)</f>
        <v>#REF!</v>
      </c>
      <c r="X32" s="170"/>
      <c r="Y32" s="170"/>
      <c r="Z32" s="170"/>
      <c r="AA32" s="170"/>
      <c r="AB32" s="170"/>
      <c r="AC32" s="170"/>
      <c r="AD32" s="170"/>
      <c r="AE32" s="170"/>
      <c r="AK32" s="170">
        <v>0</v>
      </c>
      <c r="AL32" s="170"/>
      <c r="AM32" s="170"/>
      <c r="AN32" s="170"/>
      <c r="AO32" s="170"/>
      <c r="AR32" s="23"/>
    </row>
    <row r="33" spans="2:44" s="22" customFormat="1" ht="14.45" hidden="1" customHeight="1">
      <c r="B33" s="23"/>
      <c r="F33" s="13" t="s">
        <v>39</v>
      </c>
      <c r="L33" s="169">
        <v>0</v>
      </c>
      <c r="M33" s="169"/>
      <c r="N33" s="169"/>
      <c r="O33" s="169"/>
      <c r="P33" s="169"/>
      <c r="W33" s="170" t="e">
        <f>ROUND(BD94, 2)</f>
        <v>#REF!</v>
      </c>
      <c r="X33" s="170"/>
      <c r="Y33" s="170"/>
      <c r="Z33" s="170"/>
      <c r="AA33" s="170"/>
      <c r="AB33" s="170"/>
      <c r="AC33" s="170"/>
      <c r="AD33" s="170"/>
      <c r="AE33" s="170"/>
      <c r="AK33" s="170">
        <v>0</v>
      </c>
      <c r="AL33" s="170"/>
      <c r="AM33" s="170"/>
      <c r="AN33" s="170"/>
      <c r="AO33" s="170"/>
      <c r="AR33" s="23"/>
    </row>
    <row r="34" spans="2:44" s="14" customFormat="1" ht="6.95" customHeight="1">
      <c r="B34" s="15"/>
      <c r="AR34" s="15"/>
    </row>
    <row r="35" spans="2:44" s="14" customFormat="1" ht="25.9" customHeight="1">
      <c r="B35" s="15"/>
      <c r="C35" s="24"/>
      <c r="D35" s="25" t="s">
        <v>40</v>
      </c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7" t="s">
        <v>41</v>
      </c>
      <c r="U35" s="26"/>
      <c r="V35" s="26"/>
      <c r="W35" s="26"/>
      <c r="X35" s="166" t="s">
        <v>42</v>
      </c>
      <c r="Y35" s="166"/>
      <c r="Z35" s="166"/>
      <c r="AA35" s="166"/>
      <c r="AB35" s="166"/>
      <c r="AC35" s="26"/>
      <c r="AD35" s="26"/>
      <c r="AE35" s="26"/>
      <c r="AF35" s="26"/>
      <c r="AG35" s="26"/>
      <c r="AH35" s="26"/>
      <c r="AI35" s="26"/>
      <c r="AJ35" s="26"/>
      <c r="AK35" s="167">
        <f>SUM(AK26:AK33)</f>
        <v>0</v>
      </c>
      <c r="AL35" s="167"/>
      <c r="AM35" s="167"/>
      <c r="AN35" s="167"/>
      <c r="AO35" s="167"/>
      <c r="AP35" s="24"/>
      <c r="AQ35" s="24"/>
      <c r="AR35" s="15"/>
    </row>
    <row r="36" spans="2:44" s="14" customFormat="1" ht="6.95" customHeight="1">
      <c r="B36" s="15"/>
      <c r="AR36" s="15"/>
    </row>
    <row r="37" spans="2:44" s="14" customFormat="1" ht="14.45" customHeight="1">
      <c r="B37" s="15"/>
      <c r="AR37" s="15"/>
    </row>
    <row r="38" spans="2:44" ht="14.45" customHeight="1">
      <c r="B38" s="8"/>
      <c r="AR38" s="8"/>
    </row>
    <row r="39" spans="2:44" ht="14.45" customHeight="1">
      <c r="B39" s="8"/>
      <c r="AR39" s="8"/>
    </row>
    <row r="40" spans="2:44" ht="14.45" customHeight="1">
      <c r="B40" s="8"/>
      <c r="AR40" s="8"/>
    </row>
    <row r="41" spans="2:44" ht="14.45" customHeight="1">
      <c r="B41" s="8"/>
      <c r="AR41" s="8"/>
    </row>
    <row r="42" spans="2:44" ht="14.45" customHeight="1">
      <c r="B42" s="8"/>
      <c r="AR42" s="8"/>
    </row>
    <row r="43" spans="2:44" ht="14.45" customHeight="1">
      <c r="B43" s="8"/>
      <c r="AR43" s="8"/>
    </row>
    <row r="44" spans="2:44" ht="14.45" customHeight="1">
      <c r="B44" s="8"/>
      <c r="AR44" s="8"/>
    </row>
    <row r="45" spans="2:44" ht="14.45" customHeight="1">
      <c r="B45" s="8"/>
      <c r="AR45" s="8"/>
    </row>
    <row r="46" spans="2:44" ht="14.45" customHeight="1">
      <c r="B46" s="8"/>
      <c r="AR46" s="8"/>
    </row>
    <row r="47" spans="2:44" ht="14.45" customHeight="1">
      <c r="B47" s="8"/>
      <c r="AR47" s="8"/>
    </row>
    <row r="48" spans="2:44" ht="14.45" customHeight="1">
      <c r="B48" s="8"/>
      <c r="AR48" s="8"/>
    </row>
    <row r="49" spans="2:44" s="14" customFormat="1" ht="14.45" customHeight="1">
      <c r="B49" s="15"/>
      <c r="D49" s="28" t="s">
        <v>43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8" t="s">
        <v>44</v>
      </c>
      <c r="AI49" s="29"/>
      <c r="AJ49" s="29"/>
      <c r="AK49" s="29"/>
      <c r="AL49" s="29"/>
      <c r="AM49" s="29"/>
      <c r="AN49" s="29"/>
      <c r="AO49" s="29"/>
      <c r="AR49" s="15"/>
    </row>
    <row r="50" spans="2:44">
      <c r="B50" s="8"/>
      <c r="AR50" s="8"/>
    </row>
    <row r="51" spans="2:44">
      <c r="B51" s="8"/>
      <c r="AR51" s="8"/>
    </row>
    <row r="52" spans="2:44">
      <c r="B52" s="8"/>
      <c r="AR52" s="8"/>
    </row>
    <row r="53" spans="2:44">
      <c r="B53" s="8"/>
      <c r="AR53" s="8"/>
    </row>
    <row r="54" spans="2:44">
      <c r="B54" s="8"/>
      <c r="AR54" s="8"/>
    </row>
    <row r="55" spans="2:44">
      <c r="B55" s="8"/>
      <c r="AR55" s="8"/>
    </row>
    <row r="56" spans="2:44">
      <c r="B56" s="8"/>
      <c r="AR56" s="8"/>
    </row>
    <row r="57" spans="2:44">
      <c r="B57" s="8"/>
      <c r="AR57" s="8"/>
    </row>
    <row r="58" spans="2:44">
      <c r="B58" s="8"/>
      <c r="AR58" s="8"/>
    </row>
    <row r="59" spans="2:44">
      <c r="B59" s="8"/>
      <c r="AR59" s="8"/>
    </row>
    <row r="60" spans="2:44" s="14" customFormat="1" ht="12.75">
      <c r="B60" s="15"/>
      <c r="D60" s="30" t="s">
        <v>45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30" t="s">
        <v>46</v>
      </c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30" t="s">
        <v>45</v>
      </c>
      <c r="AI60" s="21"/>
      <c r="AJ60" s="21"/>
      <c r="AK60" s="21"/>
      <c r="AL60" s="21"/>
      <c r="AM60" s="30" t="s">
        <v>46</v>
      </c>
      <c r="AN60" s="21"/>
      <c r="AO60" s="21"/>
      <c r="AR60" s="15"/>
    </row>
    <row r="61" spans="2:44">
      <c r="B61" s="8"/>
      <c r="AR61" s="8"/>
    </row>
    <row r="62" spans="2:44">
      <c r="B62" s="8"/>
      <c r="AR62" s="8"/>
    </row>
    <row r="63" spans="2:44">
      <c r="B63" s="8"/>
      <c r="AR63" s="8"/>
    </row>
    <row r="64" spans="2:44" s="14" customFormat="1" ht="12.75">
      <c r="B64" s="15"/>
      <c r="D64" s="28" t="s">
        <v>47</v>
      </c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8" t="s">
        <v>48</v>
      </c>
      <c r="AI64" s="29"/>
      <c r="AJ64" s="29"/>
      <c r="AK64" s="29"/>
      <c r="AL64" s="29"/>
      <c r="AM64" s="29"/>
      <c r="AN64" s="29"/>
      <c r="AO64" s="29"/>
      <c r="AR64" s="15"/>
    </row>
    <row r="65" spans="2:44">
      <c r="B65" s="8"/>
      <c r="AR65" s="8"/>
    </row>
    <row r="66" spans="2:44">
      <c r="B66" s="8"/>
      <c r="AR66" s="8"/>
    </row>
    <row r="67" spans="2:44">
      <c r="B67" s="8"/>
      <c r="AR67" s="8"/>
    </row>
    <row r="68" spans="2:44">
      <c r="B68" s="8"/>
      <c r="AR68" s="8"/>
    </row>
    <row r="69" spans="2:44">
      <c r="B69" s="8"/>
      <c r="AR69" s="8"/>
    </row>
    <row r="70" spans="2:44">
      <c r="B70" s="8"/>
      <c r="AR70" s="8"/>
    </row>
    <row r="71" spans="2:44">
      <c r="B71" s="8"/>
      <c r="AR71" s="8"/>
    </row>
    <row r="72" spans="2:44">
      <c r="B72" s="8"/>
      <c r="AR72" s="8"/>
    </row>
    <row r="73" spans="2:44">
      <c r="B73" s="8"/>
      <c r="AR73" s="8"/>
    </row>
    <row r="74" spans="2:44">
      <c r="B74" s="8"/>
      <c r="AR74" s="8"/>
    </row>
    <row r="75" spans="2:44" s="14" customFormat="1" ht="12.75">
      <c r="B75" s="15"/>
      <c r="D75" s="30" t="s">
        <v>45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30" t="s">
        <v>46</v>
      </c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30" t="s">
        <v>45</v>
      </c>
      <c r="AI75" s="21"/>
      <c r="AJ75" s="21"/>
      <c r="AK75" s="21"/>
      <c r="AL75" s="21"/>
      <c r="AM75" s="30" t="s">
        <v>46</v>
      </c>
      <c r="AN75" s="21"/>
      <c r="AO75" s="21"/>
      <c r="AR75" s="15"/>
    </row>
    <row r="76" spans="2:44" s="14" customFormat="1">
      <c r="B76" s="15"/>
      <c r="AR76" s="15"/>
    </row>
    <row r="77" spans="2:44" s="14" customFormat="1" ht="6.95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15"/>
    </row>
    <row r="81" spans="1:91" s="14" customFormat="1" ht="6.95" customHeight="1"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15"/>
    </row>
    <row r="82" spans="1:91" s="14" customFormat="1" ht="24.95" customHeight="1">
      <c r="B82" s="15"/>
      <c r="C82" s="9" t="s">
        <v>49</v>
      </c>
      <c r="AR82" s="15"/>
    </row>
    <row r="83" spans="1:91" s="14" customFormat="1" ht="6.95" customHeight="1">
      <c r="B83" s="15"/>
      <c r="AR83" s="15"/>
    </row>
    <row r="84" spans="1:91" s="35" customFormat="1" ht="12" customHeight="1">
      <c r="B84" s="36"/>
      <c r="C84" s="13" t="s">
        <v>11</v>
      </c>
      <c r="L84" s="35" t="str">
        <f>K5</f>
        <v>010/2025</v>
      </c>
      <c r="AR84" s="36"/>
    </row>
    <row r="85" spans="1:91" s="37" customFormat="1" ht="36.950000000000003" customHeight="1">
      <c r="B85" s="38"/>
      <c r="C85" s="39" t="s">
        <v>13</v>
      </c>
      <c r="L85" s="151" t="str">
        <f>K6</f>
        <v>ZÁKLADNÍ ŠKOLA ROUDNICE NAD LABEM</v>
      </c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R85" s="38"/>
    </row>
    <row r="86" spans="1:91" s="14" customFormat="1" ht="6.95" customHeight="1">
      <c r="B86" s="15"/>
      <c r="AR86" s="15"/>
    </row>
    <row r="87" spans="1:91" s="14" customFormat="1" ht="12" customHeight="1">
      <c r="B87" s="15"/>
      <c r="C87" s="13" t="s">
        <v>17</v>
      </c>
      <c r="L87" s="40" t="str">
        <f>IF(K8="","",K8)</f>
        <v xml:space="preserve"> </v>
      </c>
      <c r="AI87" s="13" t="s">
        <v>19</v>
      </c>
      <c r="AM87" s="168" t="str">
        <f>IF(AN8= "","",AN8)</f>
        <v/>
      </c>
      <c r="AN87" s="168"/>
      <c r="AR87" s="15"/>
    </row>
    <row r="88" spans="1:91" s="14" customFormat="1" ht="6.95" customHeight="1">
      <c r="B88" s="15"/>
      <c r="AR88" s="15"/>
    </row>
    <row r="89" spans="1:91" s="14" customFormat="1" ht="15.2" customHeight="1">
      <c r="B89" s="15"/>
      <c r="C89" s="13" t="s">
        <v>21</v>
      </c>
      <c r="L89" s="35" t="str">
        <f>IF(E11= "","",E11)</f>
        <v xml:space="preserve"> </v>
      </c>
      <c r="AI89" s="13" t="s">
        <v>26</v>
      </c>
      <c r="AM89" s="161" t="str">
        <f>IF(E17="","",E17)</f>
        <v xml:space="preserve"> </v>
      </c>
      <c r="AN89" s="161"/>
      <c r="AO89" s="161"/>
      <c r="AP89" s="161"/>
      <c r="AR89" s="15"/>
      <c r="AS89" s="160" t="s">
        <v>50</v>
      </c>
      <c r="AT89" s="160"/>
      <c r="AU89" s="41"/>
      <c r="AV89" s="41"/>
      <c r="AW89" s="41"/>
      <c r="AX89" s="41"/>
      <c r="AY89" s="41"/>
      <c r="AZ89" s="41"/>
      <c r="BA89" s="41"/>
      <c r="BB89" s="41"/>
      <c r="BC89" s="41"/>
      <c r="BD89" s="42"/>
    </row>
    <row r="90" spans="1:91" s="14" customFormat="1" ht="15.2" customHeight="1">
      <c r="B90" s="15"/>
      <c r="C90" s="13" t="s">
        <v>25</v>
      </c>
      <c r="L90" s="35" t="str">
        <f>IF(E14="","",E14)</f>
        <v xml:space="preserve"> </v>
      </c>
      <c r="AI90" s="13" t="s">
        <v>28</v>
      </c>
      <c r="AM90" s="161" t="str">
        <f>IF(E20="","",E20)</f>
        <v xml:space="preserve"> </v>
      </c>
      <c r="AN90" s="161"/>
      <c r="AO90" s="161"/>
      <c r="AP90" s="161"/>
      <c r="AR90" s="15"/>
      <c r="AS90" s="160"/>
      <c r="AT90" s="160"/>
      <c r="BD90" s="43"/>
    </row>
    <row r="91" spans="1:91" s="14" customFormat="1" ht="10.9" customHeight="1">
      <c r="B91" s="15"/>
      <c r="AR91" s="15"/>
      <c r="AS91" s="160"/>
      <c r="AT91" s="160"/>
      <c r="BD91" s="43"/>
    </row>
    <row r="92" spans="1:91" s="14" customFormat="1" ht="29.25" customHeight="1">
      <c r="B92" s="15"/>
      <c r="C92" s="162" t="s">
        <v>51</v>
      </c>
      <c r="D92" s="162"/>
      <c r="E92" s="162"/>
      <c r="F92" s="162"/>
      <c r="G92" s="162"/>
      <c r="H92" s="44"/>
      <c r="I92" s="163" t="s">
        <v>52</v>
      </c>
      <c r="J92" s="163"/>
      <c r="K92" s="163"/>
      <c r="L92" s="163"/>
      <c r="M92" s="163"/>
      <c r="N92" s="163"/>
      <c r="O92" s="163"/>
      <c r="P92" s="163"/>
      <c r="Q92" s="163"/>
      <c r="R92" s="163"/>
      <c r="S92" s="163"/>
      <c r="T92" s="163"/>
      <c r="U92" s="163"/>
      <c r="V92" s="163"/>
      <c r="W92" s="163"/>
      <c r="X92" s="163"/>
      <c r="Y92" s="163"/>
      <c r="Z92" s="163"/>
      <c r="AA92" s="163"/>
      <c r="AB92" s="163"/>
      <c r="AC92" s="163"/>
      <c r="AD92" s="163"/>
      <c r="AE92" s="163"/>
      <c r="AF92" s="163"/>
      <c r="AG92" s="164" t="s">
        <v>53</v>
      </c>
      <c r="AH92" s="164"/>
      <c r="AI92" s="164"/>
      <c r="AJ92" s="164"/>
      <c r="AK92" s="164"/>
      <c r="AL92" s="164"/>
      <c r="AM92" s="164"/>
      <c r="AN92" s="165" t="s">
        <v>54</v>
      </c>
      <c r="AO92" s="165"/>
      <c r="AP92" s="165"/>
      <c r="AQ92" s="45" t="s">
        <v>55</v>
      </c>
      <c r="AR92" s="15"/>
      <c r="AS92" s="46" t="s">
        <v>56</v>
      </c>
      <c r="AT92" s="47" t="s">
        <v>57</v>
      </c>
      <c r="AU92" s="47" t="s">
        <v>58</v>
      </c>
      <c r="AV92" s="47" t="s">
        <v>59</v>
      </c>
      <c r="AW92" s="47" t="s">
        <v>60</v>
      </c>
      <c r="AX92" s="47" t="s">
        <v>61</v>
      </c>
      <c r="AY92" s="47" t="s">
        <v>62</v>
      </c>
      <c r="AZ92" s="47" t="s">
        <v>63</v>
      </c>
      <c r="BA92" s="47" t="s">
        <v>64</v>
      </c>
      <c r="BB92" s="47" t="s">
        <v>65</v>
      </c>
      <c r="BC92" s="47" t="s">
        <v>66</v>
      </c>
      <c r="BD92" s="48" t="s">
        <v>67</v>
      </c>
    </row>
    <row r="93" spans="1:91" s="14" customFormat="1" ht="10.9" customHeight="1">
      <c r="B93" s="15"/>
      <c r="AR93" s="15"/>
      <c r="AS93" s="49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2"/>
    </row>
    <row r="94" spans="1:91" s="50" customFormat="1" ht="32.450000000000003" customHeight="1">
      <c r="B94" s="51"/>
      <c r="C94" s="52" t="s">
        <v>68</v>
      </c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157">
        <f>ROUND(SUM(AG95:AG96),2)</f>
        <v>0</v>
      </c>
      <c r="AH94" s="157"/>
      <c r="AI94" s="157"/>
      <c r="AJ94" s="157"/>
      <c r="AK94" s="157"/>
      <c r="AL94" s="157"/>
      <c r="AM94" s="157"/>
      <c r="AN94" s="158">
        <f>AG94*1.21</f>
        <v>0</v>
      </c>
      <c r="AO94" s="158"/>
      <c r="AP94" s="158"/>
      <c r="AQ94" s="54"/>
      <c r="AR94" s="51"/>
      <c r="AS94" s="55">
        <f>ROUND(SUM(AS95:AS96),2)</f>
        <v>0</v>
      </c>
      <c r="AT94" s="56" t="e">
        <f>ROUND(SUM(AV94:AW94),2)</f>
        <v>#REF!</v>
      </c>
      <c r="AU94" s="57" t="e">
        <f>ROUND(SUM(AU95:AU96),5)</f>
        <v>#REF!</v>
      </c>
      <c r="AV94" s="56" t="e">
        <f>ROUND(AZ94*L29,2)</f>
        <v>#REF!</v>
      </c>
      <c r="AW94" s="56" t="e">
        <f>ROUND(BA94*L30,2)</f>
        <v>#REF!</v>
      </c>
      <c r="AX94" s="56" t="e">
        <f>ROUND(BB94*L29,2)</f>
        <v>#REF!</v>
      </c>
      <c r="AY94" s="56" t="e">
        <f>ROUND(BC94*L30,2)</f>
        <v>#REF!</v>
      </c>
      <c r="AZ94" s="56" t="e">
        <f>ROUND(SUM(AZ95:AZ96),2)</f>
        <v>#REF!</v>
      </c>
      <c r="BA94" s="56" t="e">
        <f>ROUND(SUM(BA95:BA96),2)</f>
        <v>#REF!</v>
      </c>
      <c r="BB94" s="56" t="e">
        <f>ROUND(SUM(BB95:BB96),2)</f>
        <v>#REF!</v>
      </c>
      <c r="BC94" s="56" t="e">
        <f>ROUND(SUM(BC95:BC96),2)</f>
        <v>#REF!</v>
      </c>
      <c r="BD94" s="58" t="e">
        <f>ROUND(SUM(BD95:BD96),2)</f>
        <v>#REF!</v>
      </c>
      <c r="BS94" s="59" t="s">
        <v>69</v>
      </c>
      <c r="BT94" s="59" t="s">
        <v>70</v>
      </c>
      <c r="BU94" s="60" t="s">
        <v>71</v>
      </c>
      <c r="BV94" s="59" t="s">
        <v>72</v>
      </c>
      <c r="BW94" s="59" t="s">
        <v>3</v>
      </c>
      <c r="BX94" s="59" t="s">
        <v>73</v>
      </c>
      <c r="CL94" s="59"/>
    </row>
    <row r="95" spans="1:91" s="71" customFormat="1" ht="16.5" customHeight="1">
      <c r="A95" s="61"/>
      <c r="B95" s="62"/>
      <c r="C95" s="63"/>
      <c r="D95" s="64">
        <v>1</v>
      </c>
      <c r="E95" s="64"/>
      <c r="F95" s="64"/>
      <c r="G95" s="64"/>
      <c r="H95" s="64"/>
      <c r="I95" s="65"/>
      <c r="J95" s="155" t="s">
        <v>74</v>
      </c>
      <c r="K95" s="155"/>
      <c r="L95" s="155"/>
      <c r="M95" s="155"/>
      <c r="N95" s="155"/>
      <c r="O95" s="155"/>
      <c r="P95" s="155"/>
      <c r="Q95" s="155"/>
      <c r="R95" s="155"/>
      <c r="S95" s="155"/>
      <c r="T95" s="155"/>
      <c r="U95" s="155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159">
        <f>'01 - Školní družina'!J127</f>
        <v>0</v>
      </c>
      <c r="AH95" s="159"/>
      <c r="AI95" s="159"/>
      <c r="AJ95" s="159"/>
      <c r="AK95" s="159"/>
      <c r="AL95" s="159"/>
      <c r="AM95" s="159"/>
      <c r="AN95" s="159">
        <f>AG95*1.21</f>
        <v>0</v>
      </c>
      <c r="AO95" s="159"/>
      <c r="AP95" s="159"/>
      <c r="AQ95" s="66"/>
      <c r="AR95" s="62"/>
      <c r="AS95" s="67"/>
      <c r="AT95" s="68"/>
      <c r="AU95" s="69"/>
      <c r="AV95" s="68"/>
      <c r="AW95" s="68"/>
      <c r="AX95" s="68"/>
      <c r="AY95" s="68"/>
      <c r="AZ95" s="68"/>
      <c r="BA95" s="68"/>
      <c r="BB95" s="68"/>
      <c r="BC95" s="68"/>
      <c r="BD95" s="70"/>
      <c r="BT95" s="72"/>
      <c r="BV95" s="72"/>
      <c r="BW95" s="72"/>
      <c r="BX95" s="72"/>
      <c r="CL95" s="72"/>
      <c r="CM95" s="72"/>
    </row>
    <row r="96" spans="1:91" s="71" customFormat="1" ht="16.5" customHeight="1">
      <c r="A96" s="61" t="s">
        <v>75</v>
      </c>
      <c r="B96" s="62"/>
      <c r="C96" s="63"/>
      <c r="D96" s="155">
        <v>2</v>
      </c>
      <c r="E96" s="155"/>
      <c r="F96" s="155"/>
      <c r="G96" s="155"/>
      <c r="H96" s="155"/>
      <c r="I96" s="65"/>
      <c r="J96" s="155" t="s">
        <v>76</v>
      </c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  <c r="AA96" s="155"/>
      <c r="AB96" s="155"/>
      <c r="AC96" s="155"/>
      <c r="AD96" s="155"/>
      <c r="AE96" s="155"/>
      <c r="AF96" s="155"/>
      <c r="AG96" s="156">
        <f>'02 - Zázemí školní družiny'!J96</f>
        <v>0</v>
      </c>
      <c r="AH96" s="156"/>
      <c r="AI96" s="156"/>
      <c r="AJ96" s="156"/>
      <c r="AK96" s="156"/>
      <c r="AL96" s="156"/>
      <c r="AM96" s="156"/>
      <c r="AN96" s="156">
        <f>AG96*1.21</f>
        <v>0</v>
      </c>
      <c r="AO96" s="156"/>
      <c r="AP96" s="156"/>
      <c r="AQ96" s="66" t="s">
        <v>77</v>
      </c>
      <c r="AR96" s="62"/>
      <c r="AS96" s="67">
        <v>0</v>
      </c>
      <c r="AT96" s="68" t="e">
        <f>ROUND(SUM(AV96:AW96),2)</f>
        <v>#REF!</v>
      </c>
      <c r="AU96" s="69" t="e">
        <f>#REF!</f>
        <v>#REF!</v>
      </c>
      <c r="AV96" s="68" t="e">
        <f>#REF!</f>
        <v>#REF!</v>
      </c>
      <c r="AW96" s="68" t="e">
        <f>#REF!</f>
        <v>#REF!</v>
      </c>
      <c r="AX96" s="68" t="e">
        <f>#REF!</f>
        <v>#REF!</v>
      </c>
      <c r="AY96" s="68" t="e">
        <f>#REF!</f>
        <v>#REF!</v>
      </c>
      <c r="AZ96" s="68" t="e">
        <f>#REF!</f>
        <v>#REF!</v>
      </c>
      <c r="BA96" s="68" t="e">
        <f>#REF!</f>
        <v>#REF!</v>
      </c>
      <c r="BB96" s="68" t="e">
        <f>#REF!</f>
        <v>#REF!</v>
      </c>
      <c r="BC96" s="68" t="e">
        <f>#REF!</f>
        <v>#REF!</v>
      </c>
      <c r="BD96" s="70" t="e">
        <f>#REF!</f>
        <v>#REF!</v>
      </c>
      <c r="BT96" s="72" t="s">
        <v>78</v>
      </c>
      <c r="BV96" s="72" t="s">
        <v>72</v>
      </c>
      <c r="BW96" s="72" t="s">
        <v>79</v>
      </c>
      <c r="BX96" s="72" t="s">
        <v>3</v>
      </c>
      <c r="CL96" s="72"/>
      <c r="CM96" s="72" t="s">
        <v>80</v>
      </c>
    </row>
    <row r="97" spans="2:44" s="14" customFormat="1" ht="6.95" customHeight="1"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15"/>
    </row>
    <row r="103" spans="2:44">
      <c r="AL103" t="s">
        <v>18</v>
      </c>
    </row>
  </sheetData>
  <sheetProtection algorithmName="SHA-512" hashValue="CzPaL52HaLhlcK/U7LSPwg9jW7K7BhOgc4l2tbvB7zda8pdklTBtelhSOxs1wn7jYN6KYDCzfsy+UcWRIEUTzQ==" saltValue="eL7uBkYZsdEG43+1mChrXw==" spinCount="100000" sheet="1" objects="1" scenarios="1"/>
  <mergeCells count="49">
    <mergeCell ref="AR2:BE2"/>
    <mergeCell ref="K5:AO5"/>
    <mergeCell ref="K6:AO6"/>
    <mergeCell ref="AM8:AN8"/>
    <mergeCell ref="AM10:AN10"/>
    <mergeCell ref="AM11:AN11"/>
    <mergeCell ref="K13:AH13"/>
    <mergeCell ref="AM13:AN13"/>
    <mergeCell ref="AM14:AN14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L30:P30"/>
    <mergeCell ref="W30:AE30"/>
    <mergeCell ref="AK30:AO30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D96:H96"/>
    <mergeCell ref="J96:AF96"/>
    <mergeCell ref="AG96:AM96"/>
    <mergeCell ref="AN96:AP96"/>
    <mergeCell ref="AG94:AM94"/>
    <mergeCell ref="AN94:AP94"/>
    <mergeCell ref="J95:U95"/>
    <mergeCell ref="AG95:AM95"/>
    <mergeCell ref="AN95:AP95"/>
  </mergeCells>
  <hyperlinks>
    <hyperlink ref="A96" location="'05 - Kabinet chemie'!C2" display="/" xr:uid="{00000000-0004-0000-0000-000000000000}"/>
  </hyperlink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03"/>
  <sheetViews>
    <sheetView showGridLines="0" topLeftCell="A108" zoomScaleNormal="100" workbookViewId="0">
      <selection activeCell="F134" sqref="F134"/>
    </sheetView>
  </sheetViews>
  <sheetFormatPr defaultColWidth="8.6640625"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91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14.5" hidden="1" customWidth="1"/>
    <col min="15" max="20" width="14.1640625" hidden="1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1:46" ht="36.950000000000003" customHeight="1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80" t="s">
        <v>4</v>
      </c>
      <c r="M2" s="180"/>
      <c r="N2" s="180"/>
      <c r="O2" s="180"/>
      <c r="P2" s="180"/>
      <c r="Q2" s="180"/>
      <c r="R2" s="180"/>
      <c r="S2" s="180"/>
      <c r="T2" s="180"/>
      <c r="U2" s="180"/>
      <c r="V2" s="180"/>
      <c r="AT2" s="3" t="s">
        <v>81</v>
      </c>
    </row>
    <row r="3" spans="1:46" ht="6.95" customHeight="1">
      <c r="A3" s="179"/>
      <c r="B3" s="181"/>
      <c r="C3" s="182"/>
      <c r="D3" s="182"/>
      <c r="E3" s="182"/>
      <c r="F3" s="182"/>
      <c r="G3" s="182"/>
      <c r="H3" s="182"/>
      <c r="I3" s="182"/>
      <c r="J3" s="182"/>
      <c r="K3" s="182"/>
      <c r="L3" s="183"/>
      <c r="M3" s="179"/>
      <c r="N3" s="179"/>
      <c r="O3" s="179"/>
      <c r="P3" s="179"/>
      <c r="Q3" s="179"/>
      <c r="R3" s="179"/>
      <c r="S3" s="179"/>
      <c r="T3" s="179"/>
      <c r="U3" s="179"/>
      <c r="V3" s="179"/>
      <c r="AT3" s="3" t="s">
        <v>80</v>
      </c>
    </row>
    <row r="4" spans="1:46" ht="24.95" customHeight="1">
      <c r="A4" s="179"/>
      <c r="B4" s="183"/>
      <c r="C4" s="179"/>
      <c r="D4" s="184" t="s">
        <v>82</v>
      </c>
      <c r="E4" s="179"/>
      <c r="F4" s="179"/>
      <c r="G4" s="179"/>
      <c r="H4" s="179"/>
      <c r="I4" s="179"/>
      <c r="J4" s="179"/>
      <c r="K4" s="179"/>
      <c r="L4" s="183"/>
      <c r="M4" s="185" t="s">
        <v>9</v>
      </c>
      <c r="N4" s="179"/>
      <c r="O4" s="179"/>
      <c r="P4" s="179"/>
      <c r="Q4" s="179"/>
      <c r="R4" s="179"/>
      <c r="S4" s="179"/>
      <c r="T4" s="179"/>
      <c r="U4" s="179"/>
      <c r="V4" s="179"/>
      <c r="AT4" s="3" t="s">
        <v>2</v>
      </c>
    </row>
    <row r="5" spans="1:46" ht="6.95" customHeight="1">
      <c r="A5" s="179"/>
      <c r="B5" s="183"/>
      <c r="C5" s="179"/>
      <c r="D5" s="179"/>
      <c r="E5" s="179"/>
      <c r="F5" s="179"/>
      <c r="G5" s="179"/>
      <c r="H5" s="179"/>
      <c r="I5" s="179"/>
      <c r="J5" s="179"/>
      <c r="K5" s="179"/>
      <c r="L5" s="183"/>
      <c r="M5" s="179"/>
      <c r="N5" s="179"/>
      <c r="O5" s="179"/>
      <c r="P5" s="179"/>
      <c r="Q5" s="179"/>
      <c r="R5" s="179"/>
      <c r="S5" s="179"/>
      <c r="T5" s="179"/>
      <c r="U5" s="179"/>
      <c r="V5" s="179"/>
    </row>
    <row r="6" spans="1:46" ht="12" customHeight="1">
      <c r="A6" s="179"/>
      <c r="B6" s="183"/>
      <c r="C6" s="179"/>
      <c r="D6" s="186" t="s">
        <v>13</v>
      </c>
      <c r="E6" s="179"/>
      <c r="F6" s="179"/>
      <c r="G6" s="179"/>
      <c r="H6" s="179"/>
      <c r="I6" s="179"/>
      <c r="J6" s="179"/>
      <c r="K6" s="179"/>
      <c r="L6" s="183"/>
      <c r="M6" s="179"/>
      <c r="N6" s="179"/>
      <c r="O6" s="179"/>
      <c r="P6" s="179"/>
      <c r="Q6" s="179"/>
      <c r="R6" s="179"/>
      <c r="S6" s="179"/>
      <c r="T6" s="179"/>
      <c r="U6" s="179"/>
      <c r="V6" s="179"/>
    </row>
    <row r="7" spans="1:46" ht="16.5" customHeight="1">
      <c r="A7" s="179"/>
      <c r="B7" s="183"/>
      <c r="C7" s="179"/>
      <c r="D7" s="179"/>
      <c r="E7" s="187" t="str">
        <f>'Rekapitulace stavby'!K6</f>
        <v>ZÁKLADNÍ ŠKOLA ROUDNICE NAD LABEM</v>
      </c>
      <c r="F7" s="187"/>
      <c r="G7" s="187"/>
      <c r="H7" s="187"/>
      <c r="I7" s="179"/>
      <c r="J7" s="179"/>
      <c r="K7" s="179"/>
      <c r="L7" s="183"/>
      <c r="M7" s="179"/>
      <c r="N7" s="179"/>
      <c r="O7" s="179"/>
      <c r="P7" s="179"/>
      <c r="Q7" s="179"/>
      <c r="R7" s="179"/>
      <c r="S7" s="179"/>
      <c r="T7" s="179"/>
      <c r="U7" s="179"/>
      <c r="V7" s="179"/>
    </row>
    <row r="8" spans="1:46" s="14" customFormat="1" ht="12" customHeight="1">
      <c r="A8" s="188"/>
      <c r="B8" s="189"/>
      <c r="C8" s="188"/>
      <c r="D8" s="186" t="s">
        <v>83</v>
      </c>
      <c r="E8" s="188"/>
      <c r="F8" s="188"/>
      <c r="G8" s="188"/>
      <c r="H8" s="188"/>
      <c r="I8" s="188"/>
      <c r="J8" s="188"/>
      <c r="K8" s="188"/>
      <c r="L8" s="189"/>
      <c r="M8" s="188"/>
      <c r="N8" s="188"/>
      <c r="O8" s="188"/>
      <c r="P8" s="188"/>
      <c r="Q8" s="188"/>
      <c r="R8" s="188"/>
      <c r="S8" s="188"/>
      <c r="T8" s="188"/>
      <c r="U8" s="188"/>
      <c r="V8" s="188"/>
    </row>
    <row r="9" spans="1:46" s="14" customFormat="1" ht="16.5" customHeight="1">
      <c r="A9" s="188"/>
      <c r="B9" s="189"/>
      <c r="C9" s="188"/>
      <c r="D9" s="188"/>
      <c r="E9" s="190" t="s">
        <v>84</v>
      </c>
      <c r="F9" s="190"/>
      <c r="G9" s="190"/>
      <c r="H9" s="190"/>
      <c r="I9" s="188"/>
      <c r="J9" s="188"/>
      <c r="K9" s="188"/>
      <c r="L9" s="189"/>
      <c r="M9" s="188"/>
      <c r="N9" s="188"/>
      <c r="O9" s="188"/>
      <c r="P9" s="188"/>
      <c r="Q9" s="188"/>
      <c r="R9" s="188"/>
      <c r="S9" s="188"/>
      <c r="T9" s="188"/>
      <c r="U9" s="188"/>
      <c r="V9" s="188"/>
    </row>
    <row r="10" spans="1:46" s="14" customFormat="1">
      <c r="A10" s="188"/>
      <c r="B10" s="189"/>
      <c r="C10" s="188"/>
      <c r="D10" s="188"/>
      <c r="E10" s="188"/>
      <c r="F10" s="188"/>
      <c r="G10" s="188"/>
      <c r="H10" s="188"/>
      <c r="I10" s="188"/>
      <c r="J10" s="188"/>
      <c r="K10" s="188"/>
      <c r="L10" s="189"/>
      <c r="M10" s="188"/>
      <c r="N10" s="188"/>
      <c r="O10" s="188"/>
      <c r="P10" s="188"/>
      <c r="Q10" s="188"/>
      <c r="R10" s="188"/>
      <c r="S10" s="188"/>
      <c r="T10" s="188"/>
      <c r="U10" s="188"/>
      <c r="V10" s="188"/>
    </row>
    <row r="11" spans="1:46" s="14" customFormat="1" ht="12" customHeight="1">
      <c r="A11" s="188"/>
      <c r="B11" s="189"/>
      <c r="C11" s="188"/>
      <c r="D11" s="186" t="s">
        <v>15</v>
      </c>
      <c r="E11" s="188"/>
      <c r="F11" s="191"/>
      <c r="G11" s="188"/>
      <c r="H11" s="188"/>
      <c r="I11" s="186" t="s">
        <v>16</v>
      </c>
      <c r="J11" s="188"/>
      <c r="K11" s="188"/>
      <c r="L11" s="189"/>
      <c r="M11" s="188"/>
      <c r="N11" s="188"/>
      <c r="O11" s="188"/>
      <c r="P11" s="188"/>
      <c r="Q11" s="188"/>
      <c r="R11" s="188"/>
      <c r="S11" s="188"/>
      <c r="T11" s="188"/>
      <c r="U11" s="188"/>
      <c r="V11" s="188"/>
    </row>
    <row r="12" spans="1:46" s="14" customFormat="1" ht="12" customHeight="1">
      <c r="A12" s="188"/>
      <c r="B12" s="189"/>
      <c r="C12" s="188"/>
      <c r="D12" s="186" t="s">
        <v>17</v>
      </c>
      <c r="E12" s="188"/>
      <c r="F12" s="191" t="s">
        <v>18</v>
      </c>
      <c r="G12" s="188"/>
      <c r="H12" s="188"/>
      <c r="I12" s="186" t="s">
        <v>19</v>
      </c>
      <c r="J12" s="192" t="str">
        <f>'Rekapitulace stavby'!AM8</f>
        <v>Vyplň údaje</v>
      </c>
      <c r="K12" s="188"/>
      <c r="L12" s="189"/>
      <c r="M12" s="188"/>
      <c r="N12" s="188"/>
      <c r="O12" s="188"/>
      <c r="P12" s="188"/>
      <c r="Q12" s="188"/>
      <c r="R12" s="188"/>
      <c r="S12" s="188"/>
      <c r="T12" s="188"/>
      <c r="U12" s="188"/>
      <c r="V12" s="188"/>
    </row>
    <row r="13" spans="1:46" s="14" customFormat="1" ht="10.9" customHeight="1">
      <c r="A13" s="188"/>
      <c r="B13" s="189"/>
      <c r="C13" s="188"/>
      <c r="D13" s="188"/>
      <c r="E13" s="188"/>
      <c r="F13" s="188"/>
      <c r="G13" s="188"/>
      <c r="H13" s="188"/>
      <c r="I13" s="188"/>
      <c r="J13" s="188"/>
      <c r="K13" s="188"/>
      <c r="L13" s="189"/>
      <c r="M13" s="188"/>
      <c r="N13" s="188"/>
      <c r="O13" s="188"/>
      <c r="P13" s="188"/>
      <c r="Q13" s="188"/>
      <c r="R13" s="188"/>
      <c r="S13" s="188"/>
      <c r="T13" s="188"/>
      <c r="U13" s="188"/>
      <c r="V13" s="188"/>
    </row>
    <row r="14" spans="1:46" s="14" customFormat="1" ht="12" customHeight="1">
      <c r="A14" s="188"/>
      <c r="B14" s="189"/>
      <c r="C14" s="188"/>
      <c r="D14" s="186" t="s">
        <v>21</v>
      </c>
      <c r="E14" s="188"/>
      <c r="F14" s="188"/>
      <c r="G14" s="188"/>
      <c r="H14" s="188"/>
      <c r="I14" s="186" t="s">
        <v>23</v>
      </c>
      <c r="J14" s="191" t="str">
        <f>IF('Rekapitulace stavby'!AN10="","",'Rekapitulace stavby'!AN10)</f>
        <v/>
      </c>
      <c r="K14" s="188"/>
      <c r="L14" s="189"/>
      <c r="M14" s="188"/>
      <c r="N14" s="188"/>
      <c r="O14" s="188"/>
      <c r="P14" s="188"/>
      <c r="Q14" s="188"/>
      <c r="R14" s="188"/>
      <c r="S14" s="188"/>
      <c r="T14" s="188"/>
      <c r="U14" s="188"/>
      <c r="V14" s="188"/>
    </row>
    <row r="15" spans="1:46" s="14" customFormat="1" ht="18" customHeight="1">
      <c r="A15" s="188"/>
      <c r="B15" s="189"/>
      <c r="C15" s="188"/>
      <c r="D15" s="188"/>
      <c r="E15" s="191" t="str">
        <f>IF('Rekapitulace stavby'!E11="","",'Rekapitulace stavby'!E11)</f>
        <v xml:space="preserve"> </v>
      </c>
      <c r="F15" s="188"/>
      <c r="G15" s="188"/>
      <c r="H15" s="188"/>
      <c r="I15" s="186" t="s">
        <v>24</v>
      </c>
      <c r="J15" s="191" t="str">
        <f>IF('Rekapitulace stavby'!AN11="","",'Rekapitulace stavby'!AN11)</f>
        <v/>
      </c>
      <c r="K15" s="188"/>
      <c r="L15" s="189"/>
      <c r="M15" s="188"/>
      <c r="N15" s="188"/>
      <c r="O15" s="188"/>
      <c r="P15" s="188"/>
      <c r="Q15" s="188"/>
      <c r="R15" s="188"/>
      <c r="S15" s="188"/>
      <c r="T15" s="188"/>
      <c r="U15" s="188"/>
      <c r="V15" s="188"/>
    </row>
    <row r="16" spans="1:46" s="14" customFormat="1" ht="6.95" customHeight="1">
      <c r="A16" s="188"/>
      <c r="B16" s="189"/>
      <c r="C16" s="188"/>
      <c r="D16" s="188"/>
      <c r="E16" s="188"/>
      <c r="F16" s="188"/>
      <c r="G16" s="188"/>
      <c r="H16" s="188"/>
      <c r="I16" s="188"/>
      <c r="J16" s="188"/>
      <c r="K16" s="188"/>
      <c r="L16" s="189"/>
      <c r="M16" s="188"/>
      <c r="N16" s="188"/>
      <c r="O16" s="188"/>
      <c r="P16" s="188"/>
      <c r="Q16" s="188"/>
      <c r="R16" s="188"/>
      <c r="S16" s="188"/>
      <c r="T16" s="188"/>
      <c r="U16" s="188"/>
      <c r="V16" s="188"/>
    </row>
    <row r="17" spans="1:22" s="14" customFormat="1" ht="12" customHeight="1">
      <c r="A17" s="188"/>
      <c r="B17" s="189"/>
      <c r="C17" s="188"/>
      <c r="D17" s="186" t="s">
        <v>25</v>
      </c>
      <c r="E17" s="188"/>
      <c r="F17" s="188"/>
      <c r="G17" s="188"/>
      <c r="H17" s="188"/>
      <c r="I17" s="186" t="s">
        <v>23</v>
      </c>
      <c r="J17" s="191"/>
      <c r="K17" s="188"/>
      <c r="L17" s="189"/>
      <c r="M17" s="188"/>
      <c r="N17" s="188"/>
      <c r="O17" s="188"/>
      <c r="P17" s="188"/>
      <c r="Q17" s="188"/>
      <c r="R17" s="188"/>
      <c r="S17" s="188"/>
      <c r="T17" s="188"/>
      <c r="U17" s="188"/>
      <c r="V17" s="188"/>
    </row>
    <row r="18" spans="1:22" s="14" customFormat="1" ht="18" customHeight="1">
      <c r="A18" s="188"/>
      <c r="B18" s="189"/>
      <c r="C18" s="188"/>
      <c r="D18" s="188"/>
      <c r="E18" s="193" t="str">
        <f>'Rekapitulace stavby'!E14</f>
        <v xml:space="preserve"> </v>
      </c>
      <c r="F18" s="193"/>
      <c r="G18" s="193"/>
      <c r="H18" s="193"/>
      <c r="I18" s="186" t="s">
        <v>24</v>
      </c>
      <c r="J18" s="191"/>
      <c r="K18" s="188"/>
      <c r="L18" s="189"/>
      <c r="M18" s="188"/>
      <c r="N18" s="188"/>
      <c r="O18" s="188"/>
      <c r="P18" s="188"/>
      <c r="Q18" s="188"/>
      <c r="R18" s="188"/>
      <c r="S18" s="188"/>
      <c r="T18" s="188"/>
      <c r="U18" s="188"/>
      <c r="V18" s="188"/>
    </row>
    <row r="19" spans="1:22" s="14" customFormat="1" ht="6.95" customHeight="1">
      <c r="A19" s="188"/>
      <c r="B19" s="189"/>
      <c r="C19" s="188"/>
      <c r="D19" s="188"/>
      <c r="E19" s="188"/>
      <c r="F19" s="188"/>
      <c r="G19" s="188"/>
      <c r="H19" s="188"/>
      <c r="I19" s="188"/>
      <c r="J19" s="188"/>
      <c r="K19" s="188"/>
      <c r="L19" s="189"/>
      <c r="M19" s="188"/>
      <c r="N19" s="188"/>
      <c r="O19" s="188"/>
      <c r="P19" s="188"/>
      <c r="Q19" s="188"/>
      <c r="R19" s="188"/>
      <c r="S19" s="188"/>
      <c r="T19" s="188"/>
      <c r="U19" s="188"/>
      <c r="V19" s="188"/>
    </row>
    <row r="20" spans="1:22" s="14" customFormat="1" ht="12" customHeight="1">
      <c r="A20" s="188"/>
      <c r="B20" s="189"/>
      <c r="C20" s="188"/>
      <c r="D20" s="186" t="s">
        <v>26</v>
      </c>
      <c r="E20" s="188"/>
      <c r="F20" s="188"/>
      <c r="G20" s="188"/>
      <c r="H20" s="188"/>
      <c r="I20" s="186" t="s">
        <v>23</v>
      </c>
      <c r="J20" s="191" t="str">
        <f>IF('Rekapitulace stavby'!AN16="","",'Rekapitulace stavby'!AN16)</f>
        <v/>
      </c>
      <c r="K20" s="188"/>
      <c r="L20" s="189"/>
      <c r="M20" s="188"/>
      <c r="N20" s="188"/>
      <c r="O20" s="188"/>
      <c r="P20" s="188"/>
      <c r="Q20" s="188"/>
      <c r="R20" s="188"/>
      <c r="S20" s="188"/>
      <c r="T20" s="188"/>
      <c r="U20" s="188"/>
      <c r="V20" s="188"/>
    </row>
    <row r="21" spans="1:22" s="14" customFormat="1" ht="18" customHeight="1">
      <c r="A21" s="188"/>
      <c r="B21" s="189"/>
      <c r="C21" s="188"/>
      <c r="D21" s="188"/>
      <c r="E21" s="191" t="str">
        <f>IF('Rekapitulace stavby'!E17="","",'Rekapitulace stavby'!E17)</f>
        <v xml:space="preserve"> </v>
      </c>
      <c r="F21" s="188"/>
      <c r="G21" s="188"/>
      <c r="H21" s="188"/>
      <c r="I21" s="186" t="s">
        <v>24</v>
      </c>
      <c r="J21" s="191" t="str">
        <f>IF('Rekapitulace stavby'!AN17="","",'Rekapitulace stavby'!AN17)</f>
        <v/>
      </c>
      <c r="K21" s="188"/>
      <c r="L21" s="189"/>
      <c r="M21" s="188"/>
      <c r="N21" s="188"/>
      <c r="O21" s="188"/>
      <c r="P21" s="188"/>
      <c r="Q21" s="188"/>
      <c r="R21" s="188"/>
      <c r="S21" s="188"/>
      <c r="T21" s="188"/>
      <c r="U21" s="188"/>
      <c r="V21" s="188"/>
    </row>
    <row r="22" spans="1:22" s="14" customFormat="1" ht="6.95" customHeight="1">
      <c r="A22" s="188"/>
      <c r="B22" s="189"/>
      <c r="C22" s="188"/>
      <c r="D22" s="188"/>
      <c r="E22" s="188"/>
      <c r="F22" s="188"/>
      <c r="G22" s="188"/>
      <c r="H22" s="188"/>
      <c r="I22" s="188"/>
      <c r="J22" s="188"/>
      <c r="K22" s="188"/>
      <c r="L22" s="189"/>
      <c r="M22" s="188"/>
      <c r="N22" s="188"/>
      <c r="O22" s="188"/>
      <c r="P22" s="188"/>
      <c r="Q22" s="188"/>
      <c r="R22" s="188"/>
      <c r="S22" s="188"/>
      <c r="T22" s="188"/>
      <c r="U22" s="188"/>
      <c r="V22" s="188"/>
    </row>
    <row r="23" spans="1:22" s="14" customFormat="1" ht="12" customHeight="1">
      <c r="A23" s="188"/>
      <c r="B23" s="189"/>
      <c r="C23" s="188"/>
      <c r="D23" s="186" t="s">
        <v>28</v>
      </c>
      <c r="E23" s="188"/>
      <c r="F23" s="188"/>
      <c r="G23" s="188"/>
      <c r="H23" s="188"/>
      <c r="I23" s="186" t="s">
        <v>23</v>
      </c>
      <c r="J23" s="191" t="str">
        <f>IF('Rekapitulace stavby'!AN19="","",'Rekapitulace stavby'!AN19)</f>
        <v/>
      </c>
      <c r="K23" s="188"/>
      <c r="L23" s="189"/>
      <c r="M23" s="188"/>
      <c r="N23" s="188"/>
      <c r="O23" s="188"/>
      <c r="P23" s="188"/>
      <c r="Q23" s="188"/>
      <c r="R23" s="188"/>
      <c r="S23" s="188"/>
      <c r="T23" s="188"/>
      <c r="U23" s="188"/>
      <c r="V23" s="188"/>
    </row>
    <row r="24" spans="1:22" s="14" customFormat="1" ht="18" customHeight="1">
      <c r="A24" s="188"/>
      <c r="B24" s="189"/>
      <c r="C24" s="188"/>
      <c r="D24" s="188"/>
      <c r="E24" s="191" t="str">
        <f>IF('Rekapitulace stavby'!E20="","",'Rekapitulace stavby'!E20)</f>
        <v xml:space="preserve"> </v>
      </c>
      <c r="F24" s="188"/>
      <c r="G24" s="188"/>
      <c r="H24" s="188"/>
      <c r="I24" s="186" t="s">
        <v>24</v>
      </c>
      <c r="J24" s="191" t="str">
        <f>IF('Rekapitulace stavby'!AN20="","",'Rekapitulace stavby'!AN20)</f>
        <v/>
      </c>
      <c r="K24" s="188"/>
      <c r="L24" s="189"/>
      <c r="M24" s="188"/>
      <c r="N24" s="188"/>
      <c r="O24" s="188"/>
      <c r="P24" s="188"/>
      <c r="Q24" s="188"/>
      <c r="R24" s="188"/>
      <c r="S24" s="188"/>
      <c r="T24" s="188"/>
      <c r="U24" s="188"/>
      <c r="V24" s="188"/>
    </row>
    <row r="25" spans="1:22" s="14" customFormat="1" ht="6.95" customHeight="1">
      <c r="A25" s="188"/>
      <c r="B25" s="189"/>
      <c r="C25" s="188"/>
      <c r="D25" s="188"/>
      <c r="E25" s="188"/>
      <c r="F25" s="188"/>
      <c r="G25" s="188"/>
      <c r="H25" s="188"/>
      <c r="I25" s="188"/>
      <c r="J25" s="188"/>
      <c r="K25" s="188"/>
      <c r="L25" s="189"/>
      <c r="M25" s="188"/>
      <c r="N25" s="188"/>
      <c r="O25" s="188"/>
      <c r="P25" s="188"/>
      <c r="Q25" s="188"/>
      <c r="R25" s="188"/>
      <c r="S25" s="188"/>
      <c r="T25" s="188"/>
      <c r="U25" s="188"/>
      <c r="V25" s="188"/>
    </row>
    <row r="26" spans="1:22" s="14" customFormat="1" ht="12" customHeight="1">
      <c r="A26" s="188"/>
      <c r="B26" s="189"/>
      <c r="C26" s="188"/>
      <c r="D26" s="186" t="s">
        <v>29</v>
      </c>
      <c r="E26" s="188"/>
      <c r="F26" s="188"/>
      <c r="G26" s="188"/>
      <c r="H26" s="188"/>
      <c r="I26" s="188"/>
      <c r="J26" s="188"/>
      <c r="K26" s="188"/>
      <c r="L26" s="189"/>
      <c r="M26" s="188"/>
      <c r="N26" s="188"/>
      <c r="O26" s="188"/>
      <c r="P26" s="188"/>
      <c r="Q26" s="188"/>
      <c r="R26" s="188"/>
      <c r="S26" s="188"/>
      <c r="T26" s="188"/>
      <c r="U26" s="188"/>
      <c r="V26" s="188"/>
    </row>
    <row r="27" spans="1:22" s="74" customFormat="1" ht="16.5" customHeight="1">
      <c r="A27" s="194"/>
      <c r="B27" s="195"/>
      <c r="C27" s="194"/>
      <c r="D27" s="194"/>
      <c r="E27" s="196"/>
      <c r="F27" s="196"/>
      <c r="G27" s="196"/>
      <c r="H27" s="196"/>
      <c r="I27" s="194"/>
      <c r="J27" s="194"/>
      <c r="K27" s="194"/>
      <c r="L27" s="195"/>
      <c r="M27" s="194"/>
      <c r="N27" s="194"/>
      <c r="O27" s="194"/>
      <c r="P27" s="194"/>
      <c r="Q27" s="194"/>
      <c r="R27" s="194"/>
      <c r="S27" s="194"/>
      <c r="T27" s="194"/>
      <c r="U27" s="194"/>
      <c r="V27" s="194"/>
    </row>
    <row r="28" spans="1:22" s="14" customFormat="1" ht="6.95" customHeight="1">
      <c r="A28" s="188"/>
      <c r="B28" s="189"/>
      <c r="C28" s="188"/>
      <c r="D28" s="188"/>
      <c r="E28" s="188"/>
      <c r="F28" s="188"/>
      <c r="G28" s="188"/>
      <c r="H28" s="188"/>
      <c r="I28" s="188"/>
      <c r="J28" s="188"/>
      <c r="K28" s="188"/>
      <c r="L28" s="189"/>
      <c r="M28" s="188"/>
      <c r="N28" s="188"/>
      <c r="O28" s="188"/>
      <c r="P28" s="188"/>
      <c r="Q28" s="188"/>
      <c r="R28" s="188"/>
      <c r="S28" s="188"/>
      <c r="T28" s="188"/>
      <c r="U28" s="188"/>
      <c r="V28" s="188"/>
    </row>
    <row r="29" spans="1:22" s="14" customFormat="1" ht="6.95" customHeight="1">
      <c r="A29" s="188"/>
      <c r="B29" s="189"/>
      <c r="C29" s="188"/>
      <c r="D29" s="197"/>
      <c r="E29" s="197"/>
      <c r="F29" s="197"/>
      <c r="G29" s="197"/>
      <c r="H29" s="197"/>
      <c r="I29" s="197"/>
      <c r="J29" s="197"/>
      <c r="K29" s="197"/>
      <c r="L29" s="189"/>
      <c r="M29" s="188"/>
      <c r="N29" s="188"/>
      <c r="O29" s="188"/>
      <c r="P29" s="188"/>
      <c r="Q29" s="188"/>
      <c r="R29" s="188"/>
      <c r="S29" s="188"/>
      <c r="T29" s="188"/>
      <c r="U29" s="188"/>
      <c r="V29" s="188"/>
    </row>
    <row r="30" spans="1:22" s="14" customFormat="1" ht="25.35" customHeight="1">
      <c r="A30" s="188"/>
      <c r="B30" s="189"/>
      <c r="C30" s="188"/>
      <c r="D30" s="198" t="s">
        <v>30</v>
      </c>
      <c r="E30" s="188"/>
      <c r="F30" s="188"/>
      <c r="G30" s="188"/>
      <c r="H30" s="188"/>
      <c r="I30" s="188"/>
      <c r="J30" s="199">
        <f>ROUND(J127, 2)</f>
        <v>0</v>
      </c>
      <c r="K30" s="188"/>
      <c r="L30" s="189"/>
      <c r="M30" s="188"/>
      <c r="N30" s="188"/>
      <c r="O30" s="188"/>
      <c r="P30" s="188"/>
      <c r="Q30" s="188"/>
      <c r="R30" s="188"/>
      <c r="S30" s="188"/>
      <c r="T30" s="188"/>
      <c r="U30" s="188"/>
      <c r="V30" s="188"/>
    </row>
    <row r="31" spans="1:22" s="14" customFormat="1" ht="6.95" customHeight="1">
      <c r="A31" s="188"/>
      <c r="B31" s="189"/>
      <c r="C31" s="188"/>
      <c r="D31" s="197"/>
      <c r="E31" s="197"/>
      <c r="F31" s="197"/>
      <c r="G31" s="197"/>
      <c r="H31" s="197"/>
      <c r="I31" s="197"/>
      <c r="J31" s="197"/>
      <c r="K31" s="197"/>
      <c r="L31" s="189"/>
      <c r="M31" s="188"/>
      <c r="N31" s="188"/>
      <c r="O31" s="188"/>
      <c r="P31" s="188"/>
      <c r="Q31" s="188"/>
      <c r="R31" s="188"/>
      <c r="S31" s="188"/>
      <c r="T31" s="188"/>
      <c r="U31" s="188"/>
      <c r="V31" s="188"/>
    </row>
    <row r="32" spans="1:22" s="14" customFormat="1" ht="14.45" customHeight="1">
      <c r="A32" s="188"/>
      <c r="B32" s="189"/>
      <c r="C32" s="188"/>
      <c r="D32" s="188"/>
      <c r="E32" s="188"/>
      <c r="F32" s="200" t="s">
        <v>32</v>
      </c>
      <c r="G32" s="188"/>
      <c r="H32" s="188"/>
      <c r="I32" s="200" t="s">
        <v>31</v>
      </c>
      <c r="J32" s="200" t="s">
        <v>33</v>
      </c>
      <c r="K32" s="188"/>
      <c r="L32" s="189"/>
      <c r="M32" s="188"/>
      <c r="N32" s="188"/>
      <c r="O32" s="188"/>
      <c r="P32" s="188"/>
      <c r="Q32" s="188"/>
      <c r="R32" s="188"/>
      <c r="S32" s="188"/>
      <c r="T32" s="188"/>
      <c r="U32" s="188"/>
      <c r="V32" s="188"/>
    </row>
    <row r="33" spans="1:22" s="14" customFormat="1" ht="14.45" customHeight="1">
      <c r="A33" s="188"/>
      <c r="B33" s="189"/>
      <c r="C33" s="188"/>
      <c r="D33" s="201" t="s">
        <v>34</v>
      </c>
      <c r="E33" s="186" t="s">
        <v>35</v>
      </c>
      <c r="F33" s="202">
        <f>J30</f>
        <v>0</v>
      </c>
      <c r="G33" s="188"/>
      <c r="H33" s="188"/>
      <c r="I33" s="203">
        <v>0.21</v>
      </c>
      <c r="J33" s="202">
        <f>F33*0.21</f>
        <v>0</v>
      </c>
      <c r="K33" s="188"/>
      <c r="L33" s="189"/>
      <c r="M33" s="188"/>
      <c r="N33" s="188"/>
      <c r="O33" s="188"/>
      <c r="P33" s="188"/>
      <c r="Q33" s="188"/>
      <c r="R33" s="188"/>
      <c r="S33" s="188"/>
      <c r="T33" s="188"/>
      <c r="U33" s="188"/>
      <c r="V33" s="188"/>
    </row>
    <row r="34" spans="1:22" s="14" customFormat="1" ht="14.45" customHeight="1">
      <c r="A34" s="188"/>
      <c r="B34" s="189"/>
      <c r="C34" s="188"/>
      <c r="D34" s="188"/>
      <c r="E34" s="186" t="s">
        <v>36</v>
      </c>
      <c r="F34" s="202">
        <f>ROUND((SUM(BF127:BF197)),  2)</f>
        <v>0</v>
      </c>
      <c r="G34" s="188"/>
      <c r="H34" s="188"/>
      <c r="I34" s="203">
        <v>0.15</v>
      </c>
      <c r="J34" s="202">
        <f>ROUND(((SUM(BF127:BF197))*I34),  2)</f>
        <v>0</v>
      </c>
      <c r="K34" s="188"/>
      <c r="L34" s="189"/>
      <c r="M34" s="188"/>
      <c r="N34" s="188"/>
      <c r="O34" s="188"/>
      <c r="P34" s="188"/>
      <c r="Q34" s="188"/>
      <c r="R34" s="188"/>
      <c r="S34" s="188"/>
      <c r="T34" s="188"/>
      <c r="U34" s="188"/>
      <c r="V34" s="188"/>
    </row>
    <row r="35" spans="1:22" s="14" customFormat="1" ht="14.45" hidden="1" customHeight="1">
      <c r="A35" s="188"/>
      <c r="B35" s="189"/>
      <c r="C35" s="188"/>
      <c r="D35" s="188"/>
      <c r="E35" s="186" t="s">
        <v>37</v>
      </c>
      <c r="F35" s="202">
        <f>ROUND((SUM(BG127:BG197)),  2)</f>
        <v>0</v>
      </c>
      <c r="G35" s="188"/>
      <c r="H35" s="188"/>
      <c r="I35" s="203">
        <v>0.21</v>
      </c>
      <c r="J35" s="202">
        <f>0</f>
        <v>0</v>
      </c>
      <c r="K35" s="188"/>
      <c r="L35" s="189"/>
      <c r="M35" s="188"/>
      <c r="N35" s="188"/>
      <c r="O35" s="188"/>
      <c r="P35" s="188"/>
      <c r="Q35" s="188"/>
      <c r="R35" s="188"/>
      <c r="S35" s="188"/>
      <c r="T35" s="188"/>
      <c r="U35" s="188"/>
      <c r="V35" s="188"/>
    </row>
    <row r="36" spans="1:22" s="14" customFormat="1" ht="14.45" hidden="1" customHeight="1">
      <c r="A36" s="188"/>
      <c r="B36" s="189"/>
      <c r="C36" s="188"/>
      <c r="D36" s="188"/>
      <c r="E36" s="186" t="s">
        <v>38</v>
      </c>
      <c r="F36" s="202">
        <f>ROUND((SUM(BH127:BH197)),  2)</f>
        <v>0</v>
      </c>
      <c r="G36" s="188"/>
      <c r="H36" s="188"/>
      <c r="I36" s="203">
        <v>0.15</v>
      </c>
      <c r="J36" s="202">
        <f>0</f>
        <v>0</v>
      </c>
      <c r="K36" s="188"/>
      <c r="L36" s="189"/>
      <c r="M36" s="188"/>
      <c r="N36" s="188"/>
      <c r="O36" s="188"/>
      <c r="P36" s="188"/>
      <c r="Q36" s="188"/>
      <c r="R36" s="188"/>
      <c r="S36" s="188"/>
      <c r="T36" s="188"/>
      <c r="U36" s="188"/>
      <c r="V36" s="188"/>
    </row>
    <row r="37" spans="1:22" s="14" customFormat="1" ht="14.45" hidden="1" customHeight="1">
      <c r="A37" s="188"/>
      <c r="B37" s="189"/>
      <c r="C37" s="188"/>
      <c r="D37" s="188"/>
      <c r="E37" s="186" t="s">
        <v>39</v>
      </c>
      <c r="F37" s="202">
        <f>ROUND((SUM(BI127:BI197)),  2)</f>
        <v>0</v>
      </c>
      <c r="G37" s="188"/>
      <c r="H37" s="188"/>
      <c r="I37" s="203">
        <v>0</v>
      </c>
      <c r="J37" s="202">
        <f>0</f>
        <v>0</v>
      </c>
      <c r="K37" s="188"/>
      <c r="L37" s="189"/>
      <c r="M37" s="188"/>
      <c r="N37" s="188"/>
      <c r="O37" s="188"/>
      <c r="P37" s="188"/>
      <c r="Q37" s="188"/>
      <c r="R37" s="188"/>
      <c r="S37" s="188"/>
      <c r="T37" s="188"/>
      <c r="U37" s="188"/>
      <c r="V37" s="188"/>
    </row>
    <row r="38" spans="1:22" s="14" customFormat="1" ht="6.95" customHeight="1">
      <c r="A38" s="188"/>
      <c r="B38" s="189"/>
      <c r="C38" s="188"/>
      <c r="D38" s="188"/>
      <c r="E38" s="188"/>
      <c r="F38" s="188"/>
      <c r="G38" s="188"/>
      <c r="H38" s="188"/>
      <c r="I38" s="188"/>
      <c r="J38" s="188"/>
      <c r="K38" s="188"/>
      <c r="L38" s="189"/>
      <c r="M38" s="188"/>
      <c r="N38" s="188"/>
      <c r="O38" s="188"/>
      <c r="P38" s="188"/>
      <c r="Q38" s="188"/>
      <c r="R38" s="188"/>
      <c r="S38" s="188"/>
      <c r="T38" s="188"/>
      <c r="U38" s="188"/>
      <c r="V38" s="188"/>
    </row>
    <row r="39" spans="1:22" s="14" customFormat="1" ht="25.35" customHeight="1">
      <c r="A39" s="188"/>
      <c r="B39" s="189"/>
      <c r="C39" s="204"/>
      <c r="D39" s="205" t="s">
        <v>40</v>
      </c>
      <c r="E39" s="206"/>
      <c r="F39" s="206"/>
      <c r="G39" s="207" t="s">
        <v>41</v>
      </c>
      <c r="H39" s="208" t="s">
        <v>42</v>
      </c>
      <c r="I39" s="206"/>
      <c r="J39" s="209">
        <f>SUM(J30:J37)</f>
        <v>0</v>
      </c>
      <c r="K39" s="210"/>
      <c r="L39" s="189"/>
      <c r="M39" s="188"/>
      <c r="N39" s="188"/>
      <c r="O39" s="188"/>
      <c r="P39" s="188"/>
      <c r="Q39" s="188"/>
      <c r="R39" s="188"/>
      <c r="S39" s="188"/>
      <c r="T39" s="188"/>
      <c r="U39" s="188"/>
      <c r="V39" s="188"/>
    </row>
    <row r="40" spans="1:22" s="14" customFormat="1" ht="14.45" customHeight="1">
      <c r="A40" s="188"/>
      <c r="B40" s="189"/>
      <c r="C40" s="188"/>
      <c r="D40" s="188"/>
      <c r="E40" s="188"/>
      <c r="F40" s="188"/>
      <c r="G40" s="188"/>
      <c r="H40" s="188"/>
      <c r="I40" s="188"/>
      <c r="J40" s="188"/>
      <c r="K40" s="188"/>
      <c r="L40" s="189"/>
      <c r="M40" s="188"/>
      <c r="N40" s="188"/>
      <c r="O40" s="188"/>
      <c r="P40" s="188"/>
      <c r="Q40" s="188"/>
      <c r="R40" s="188"/>
      <c r="S40" s="188"/>
      <c r="T40" s="188"/>
      <c r="U40" s="188"/>
      <c r="V40" s="188"/>
    </row>
    <row r="41" spans="1:22" ht="14.45" customHeight="1">
      <c r="A41" s="179"/>
      <c r="B41" s="183"/>
      <c r="C41" s="179"/>
      <c r="D41" s="179"/>
      <c r="E41" s="179"/>
      <c r="F41" s="179"/>
      <c r="G41" s="179"/>
      <c r="H41" s="179"/>
      <c r="I41" s="179"/>
      <c r="J41" s="179"/>
      <c r="K41" s="179"/>
      <c r="L41" s="183"/>
      <c r="M41" s="179"/>
      <c r="N41" s="179"/>
      <c r="O41" s="179"/>
      <c r="P41" s="179"/>
      <c r="Q41" s="179"/>
      <c r="R41" s="179"/>
      <c r="S41" s="179"/>
      <c r="T41" s="179"/>
      <c r="U41" s="179"/>
      <c r="V41" s="179"/>
    </row>
    <row r="42" spans="1:22" ht="14.45" customHeight="1">
      <c r="A42" s="179"/>
      <c r="B42" s="183"/>
      <c r="C42" s="179"/>
      <c r="D42" s="179"/>
      <c r="E42" s="179"/>
      <c r="F42" s="179"/>
      <c r="G42" s="179"/>
      <c r="H42" s="179"/>
      <c r="I42" s="179"/>
      <c r="J42" s="179"/>
      <c r="K42" s="179"/>
      <c r="L42" s="183"/>
      <c r="M42" s="179"/>
      <c r="N42" s="179"/>
      <c r="O42" s="179"/>
      <c r="P42" s="179"/>
      <c r="Q42" s="179"/>
      <c r="R42" s="179"/>
      <c r="S42" s="179"/>
      <c r="T42" s="179"/>
      <c r="U42" s="179"/>
      <c r="V42" s="179"/>
    </row>
    <row r="43" spans="1:22" ht="14.45" customHeight="1">
      <c r="A43" s="179"/>
      <c r="B43" s="183"/>
      <c r="C43" s="179"/>
      <c r="D43" s="179"/>
      <c r="E43" s="179"/>
      <c r="F43" s="179"/>
      <c r="G43" s="179"/>
      <c r="H43" s="179"/>
      <c r="I43" s="179"/>
      <c r="J43" s="179"/>
      <c r="K43" s="179"/>
      <c r="L43" s="183"/>
      <c r="M43" s="179"/>
      <c r="N43" s="179"/>
      <c r="O43" s="179"/>
      <c r="P43" s="179"/>
      <c r="Q43" s="179"/>
      <c r="R43" s="179"/>
      <c r="S43" s="179"/>
      <c r="T43" s="179"/>
      <c r="U43" s="179"/>
      <c r="V43" s="179"/>
    </row>
    <row r="44" spans="1:22" ht="14.45" customHeight="1">
      <c r="A44" s="179"/>
      <c r="B44" s="183"/>
      <c r="C44" s="179"/>
      <c r="D44" s="179"/>
      <c r="E44" s="179"/>
      <c r="F44" s="179"/>
      <c r="G44" s="179"/>
      <c r="H44" s="179"/>
      <c r="I44" s="179"/>
      <c r="J44" s="179"/>
      <c r="K44" s="179"/>
      <c r="L44" s="183"/>
      <c r="M44" s="179"/>
      <c r="N44" s="179"/>
      <c r="O44" s="179"/>
      <c r="P44" s="179"/>
      <c r="Q44" s="179"/>
      <c r="R44" s="179"/>
      <c r="S44" s="179"/>
      <c r="T44" s="179"/>
      <c r="U44" s="179"/>
      <c r="V44" s="179"/>
    </row>
    <row r="45" spans="1:22" ht="14.45" customHeight="1">
      <c r="A45" s="179"/>
      <c r="B45" s="183"/>
      <c r="C45" s="179"/>
      <c r="D45" s="179"/>
      <c r="E45" s="179"/>
      <c r="F45" s="179"/>
      <c r="G45" s="179"/>
      <c r="H45" s="179"/>
      <c r="I45" s="179"/>
      <c r="J45" s="179"/>
      <c r="K45" s="179"/>
      <c r="L45" s="183"/>
      <c r="M45" s="179"/>
      <c r="N45" s="179"/>
      <c r="O45" s="179"/>
      <c r="P45" s="179"/>
      <c r="Q45" s="179"/>
      <c r="R45" s="179"/>
      <c r="S45" s="179"/>
      <c r="T45" s="179"/>
      <c r="U45" s="179"/>
      <c r="V45" s="179"/>
    </row>
    <row r="46" spans="1:22" ht="14.45" customHeight="1">
      <c r="A46" s="179"/>
      <c r="B46" s="183"/>
      <c r="C46" s="179"/>
      <c r="D46" s="179"/>
      <c r="E46" s="179"/>
      <c r="F46" s="179"/>
      <c r="G46" s="179"/>
      <c r="H46" s="179"/>
      <c r="I46" s="179"/>
      <c r="J46" s="179"/>
      <c r="K46" s="179"/>
      <c r="L46" s="183"/>
      <c r="M46" s="179"/>
      <c r="N46" s="179"/>
      <c r="O46" s="179"/>
      <c r="P46" s="179"/>
      <c r="Q46" s="179"/>
      <c r="R46" s="179"/>
      <c r="S46" s="179"/>
      <c r="T46" s="179"/>
      <c r="U46" s="179"/>
      <c r="V46" s="179"/>
    </row>
    <row r="47" spans="1:22" ht="14.45" customHeight="1">
      <c r="A47" s="179"/>
      <c r="B47" s="183"/>
      <c r="C47" s="179"/>
      <c r="D47" s="179"/>
      <c r="E47" s="179"/>
      <c r="F47" s="179"/>
      <c r="G47" s="179"/>
      <c r="H47" s="179"/>
      <c r="I47" s="179"/>
      <c r="J47" s="179"/>
      <c r="K47" s="179"/>
      <c r="L47" s="183"/>
      <c r="M47" s="179"/>
      <c r="N47" s="179"/>
      <c r="O47" s="179"/>
      <c r="P47" s="179"/>
      <c r="Q47" s="179"/>
      <c r="R47" s="179"/>
      <c r="S47" s="179"/>
      <c r="T47" s="179"/>
      <c r="U47" s="179"/>
      <c r="V47" s="179"/>
    </row>
    <row r="48" spans="1:22" ht="14.45" customHeight="1">
      <c r="A48" s="179"/>
      <c r="B48" s="183"/>
      <c r="C48" s="179"/>
      <c r="D48" s="179"/>
      <c r="E48" s="179"/>
      <c r="F48" s="179"/>
      <c r="G48" s="179"/>
      <c r="H48" s="179"/>
      <c r="I48" s="179"/>
      <c r="J48" s="179"/>
      <c r="K48" s="179"/>
      <c r="L48" s="183"/>
      <c r="M48" s="179"/>
      <c r="N48" s="179"/>
      <c r="O48" s="179"/>
      <c r="P48" s="179"/>
      <c r="Q48" s="179"/>
      <c r="R48" s="179"/>
      <c r="S48" s="179"/>
      <c r="T48" s="179"/>
      <c r="U48" s="179"/>
      <c r="V48" s="179"/>
    </row>
    <row r="49" spans="1:22" ht="14.45" customHeight="1">
      <c r="A49" s="179"/>
      <c r="B49" s="183"/>
      <c r="C49" s="179"/>
      <c r="D49" s="179"/>
      <c r="E49" s="179"/>
      <c r="F49" s="179"/>
      <c r="G49" s="179"/>
      <c r="H49" s="179"/>
      <c r="I49" s="179"/>
      <c r="J49" s="179"/>
      <c r="K49" s="179"/>
      <c r="L49" s="183"/>
      <c r="M49" s="179"/>
      <c r="N49" s="179"/>
      <c r="O49" s="179"/>
      <c r="P49" s="179"/>
      <c r="Q49" s="179"/>
      <c r="R49" s="179"/>
      <c r="S49" s="179"/>
      <c r="T49" s="179"/>
      <c r="U49" s="179"/>
      <c r="V49" s="179"/>
    </row>
    <row r="50" spans="1:22" s="14" customFormat="1" ht="14.45" customHeight="1">
      <c r="A50" s="188"/>
      <c r="B50" s="189"/>
      <c r="C50" s="188"/>
      <c r="D50" s="211" t="s">
        <v>43</v>
      </c>
      <c r="E50" s="212"/>
      <c r="F50" s="212"/>
      <c r="G50" s="211" t="s">
        <v>44</v>
      </c>
      <c r="H50" s="212"/>
      <c r="I50" s="212"/>
      <c r="J50" s="212"/>
      <c r="K50" s="212"/>
      <c r="L50" s="189"/>
      <c r="M50" s="188"/>
      <c r="N50" s="188"/>
      <c r="O50" s="188"/>
      <c r="P50" s="188"/>
      <c r="Q50" s="188"/>
      <c r="R50" s="188"/>
      <c r="S50" s="188"/>
      <c r="T50" s="188"/>
      <c r="U50" s="188"/>
      <c r="V50" s="188"/>
    </row>
    <row r="51" spans="1:22">
      <c r="A51" s="179"/>
      <c r="B51" s="183"/>
      <c r="C51" s="179"/>
      <c r="D51" s="179"/>
      <c r="E51" s="179"/>
      <c r="F51" s="179"/>
      <c r="G51" s="179"/>
      <c r="H51" s="179"/>
      <c r="I51" s="179"/>
      <c r="J51" s="179"/>
      <c r="K51" s="179"/>
      <c r="L51" s="183"/>
      <c r="M51" s="179"/>
      <c r="N51" s="179"/>
      <c r="O51" s="179"/>
      <c r="P51" s="179"/>
      <c r="Q51" s="179"/>
      <c r="R51" s="179"/>
      <c r="S51" s="179"/>
      <c r="T51" s="179"/>
      <c r="U51" s="179"/>
      <c r="V51" s="179"/>
    </row>
    <row r="52" spans="1:22">
      <c r="A52" s="179"/>
      <c r="B52" s="183"/>
      <c r="C52" s="179"/>
      <c r="D52" s="179"/>
      <c r="E52" s="179"/>
      <c r="F52" s="179"/>
      <c r="G52" s="179"/>
      <c r="H52" s="179"/>
      <c r="I52" s="179"/>
      <c r="J52" s="179"/>
      <c r="K52" s="179"/>
      <c r="L52" s="183"/>
      <c r="M52" s="179"/>
      <c r="N52" s="179"/>
      <c r="O52" s="179"/>
      <c r="P52" s="179"/>
      <c r="Q52" s="179"/>
      <c r="R52" s="179"/>
      <c r="S52" s="179"/>
      <c r="T52" s="179"/>
      <c r="U52" s="179"/>
      <c r="V52" s="179"/>
    </row>
    <row r="53" spans="1:22">
      <c r="A53" s="179"/>
      <c r="B53" s="183"/>
      <c r="C53" s="179"/>
      <c r="D53" s="179"/>
      <c r="E53" s="179"/>
      <c r="F53" s="179"/>
      <c r="G53" s="179"/>
      <c r="H53" s="179"/>
      <c r="I53" s="179"/>
      <c r="J53" s="179"/>
      <c r="K53" s="179"/>
      <c r="L53" s="183"/>
      <c r="M53" s="179"/>
      <c r="N53" s="179"/>
      <c r="O53" s="179"/>
      <c r="P53" s="179"/>
      <c r="Q53" s="179"/>
      <c r="R53" s="179"/>
      <c r="S53" s="179"/>
      <c r="T53" s="179"/>
      <c r="U53" s="179"/>
      <c r="V53" s="179"/>
    </row>
    <row r="54" spans="1:22">
      <c r="A54" s="179"/>
      <c r="B54" s="183"/>
      <c r="C54" s="179"/>
      <c r="D54" s="179"/>
      <c r="E54" s="179"/>
      <c r="F54" s="179"/>
      <c r="G54" s="179"/>
      <c r="H54" s="179"/>
      <c r="I54" s="179"/>
      <c r="J54" s="179"/>
      <c r="K54" s="179"/>
      <c r="L54" s="183"/>
      <c r="M54" s="179"/>
      <c r="N54" s="179"/>
      <c r="O54" s="179"/>
      <c r="P54" s="179"/>
      <c r="Q54" s="179"/>
      <c r="R54" s="179"/>
      <c r="S54" s="179"/>
      <c r="T54" s="179"/>
      <c r="U54" s="179"/>
      <c r="V54" s="179"/>
    </row>
    <row r="55" spans="1:22">
      <c r="A55" s="179"/>
      <c r="B55" s="183"/>
      <c r="C55" s="179"/>
      <c r="D55" s="179"/>
      <c r="E55" s="179"/>
      <c r="F55" s="179"/>
      <c r="G55" s="179"/>
      <c r="H55" s="179"/>
      <c r="I55" s="179"/>
      <c r="J55" s="179"/>
      <c r="K55" s="179"/>
      <c r="L55" s="183"/>
      <c r="M55" s="179"/>
      <c r="N55" s="179"/>
      <c r="O55" s="179"/>
      <c r="P55" s="179"/>
      <c r="Q55" s="179"/>
      <c r="R55" s="179"/>
      <c r="S55" s="179"/>
      <c r="T55" s="179"/>
      <c r="U55" s="179"/>
      <c r="V55" s="179"/>
    </row>
    <row r="56" spans="1:22">
      <c r="A56" s="179"/>
      <c r="B56" s="183"/>
      <c r="C56" s="179"/>
      <c r="D56" s="179"/>
      <c r="E56" s="179"/>
      <c r="F56" s="179"/>
      <c r="G56" s="179"/>
      <c r="H56" s="179"/>
      <c r="I56" s="179"/>
      <c r="J56" s="179"/>
      <c r="K56" s="179"/>
      <c r="L56" s="183"/>
      <c r="M56" s="179"/>
      <c r="N56" s="179"/>
      <c r="O56" s="179"/>
      <c r="P56" s="179"/>
      <c r="Q56" s="179"/>
      <c r="R56" s="179"/>
      <c r="S56" s="179"/>
      <c r="T56" s="179"/>
      <c r="U56" s="179"/>
      <c r="V56" s="179"/>
    </row>
    <row r="57" spans="1:22">
      <c r="A57" s="179"/>
      <c r="B57" s="183"/>
      <c r="C57" s="179"/>
      <c r="D57" s="179"/>
      <c r="E57" s="179"/>
      <c r="F57" s="179"/>
      <c r="G57" s="179"/>
      <c r="H57" s="179"/>
      <c r="I57" s="179"/>
      <c r="J57" s="179"/>
      <c r="K57" s="179"/>
      <c r="L57" s="183"/>
      <c r="M57" s="179"/>
      <c r="N57" s="179"/>
      <c r="O57" s="179"/>
      <c r="P57" s="179"/>
      <c r="Q57" s="179"/>
      <c r="R57" s="179"/>
      <c r="S57" s="179"/>
      <c r="T57" s="179"/>
      <c r="U57" s="179"/>
      <c r="V57" s="179"/>
    </row>
    <row r="58" spans="1:22">
      <c r="A58" s="179"/>
      <c r="B58" s="183"/>
      <c r="C58" s="179"/>
      <c r="D58" s="179"/>
      <c r="E58" s="179"/>
      <c r="F58" s="179"/>
      <c r="G58" s="179"/>
      <c r="H58" s="179"/>
      <c r="I58" s="179"/>
      <c r="J58" s="179"/>
      <c r="K58" s="179"/>
      <c r="L58" s="183"/>
      <c r="M58" s="179"/>
      <c r="N58" s="179"/>
      <c r="O58" s="179"/>
      <c r="P58" s="179"/>
      <c r="Q58" s="179"/>
      <c r="R58" s="179"/>
      <c r="S58" s="179"/>
      <c r="T58" s="179"/>
      <c r="U58" s="179"/>
      <c r="V58" s="179"/>
    </row>
    <row r="59" spans="1:22">
      <c r="A59" s="179"/>
      <c r="B59" s="183"/>
      <c r="C59" s="179"/>
      <c r="D59" s="179"/>
      <c r="E59" s="179"/>
      <c r="F59" s="179"/>
      <c r="G59" s="179"/>
      <c r="H59" s="179"/>
      <c r="I59" s="179"/>
      <c r="J59" s="179"/>
      <c r="K59" s="179"/>
      <c r="L59" s="183"/>
      <c r="M59" s="179"/>
      <c r="N59" s="179"/>
      <c r="O59" s="179"/>
      <c r="P59" s="179"/>
      <c r="Q59" s="179"/>
      <c r="R59" s="179"/>
      <c r="S59" s="179"/>
      <c r="T59" s="179"/>
      <c r="U59" s="179"/>
      <c r="V59" s="179"/>
    </row>
    <row r="60" spans="1:22">
      <c r="A60" s="179"/>
      <c r="B60" s="183"/>
      <c r="C60" s="179"/>
      <c r="D60" s="179"/>
      <c r="E60" s="179"/>
      <c r="F60" s="179"/>
      <c r="G60" s="179"/>
      <c r="H60" s="179"/>
      <c r="I60" s="179"/>
      <c r="J60" s="179"/>
      <c r="K60" s="179"/>
      <c r="L60" s="183"/>
      <c r="M60" s="179"/>
      <c r="N60" s="179"/>
      <c r="O60" s="179"/>
      <c r="P60" s="179"/>
      <c r="Q60" s="179"/>
      <c r="R60" s="179"/>
      <c r="S60" s="179"/>
      <c r="T60" s="179"/>
      <c r="U60" s="179"/>
      <c r="V60" s="179"/>
    </row>
    <row r="61" spans="1:22" s="14" customFormat="1" ht="12.75">
      <c r="A61" s="188"/>
      <c r="B61" s="189"/>
      <c r="C61" s="188"/>
      <c r="D61" s="213" t="s">
        <v>45</v>
      </c>
      <c r="E61" s="214"/>
      <c r="F61" s="215" t="s">
        <v>46</v>
      </c>
      <c r="G61" s="213" t="s">
        <v>45</v>
      </c>
      <c r="H61" s="214"/>
      <c r="I61" s="214"/>
      <c r="J61" s="216" t="s">
        <v>46</v>
      </c>
      <c r="K61" s="214"/>
      <c r="L61" s="189"/>
      <c r="M61" s="188"/>
      <c r="N61" s="188"/>
      <c r="O61" s="188"/>
      <c r="P61" s="188"/>
      <c r="Q61" s="188"/>
      <c r="R61" s="188"/>
      <c r="S61" s="188"/>
      <c r="T61" s="188"/>
      <c r="U61" s="188"/>
      <c r="V61" s="188"/>
    </row>
    <row r="62" spans="1:22">
      <c r="A62" s="179"/>
      <c r="B62" s="183"/>
      <c r="C62" s="179"/>
      <c r="D62" s="179"/>
      <c r="E62" s="179"/>
      <c r="F62" s="179"/>
      <c r="G62" s="179"/>
      <c r="H62" s="179"/>
      <c r="I62" s="179"/>
      <c r="J62" s="179"/>
      <c r="K62" s="179"/>
      <c r="L62" s="183"/>
      <c r="M62" s="179"/>
      <c r="N62" s="179"/>
      <c r="O62" s="179"/>
      <c r="P62" s="179"/>
      <c r="Q62" s="179"/>
      <c r="R62" s="179"/>
      <c r="S62" s="179"/>
      <c r="T62" s="179"/>
      <c r="U62" s="179"/>
      <c r="V62" s="179"/>
    </row>
    <row r="63" spans="1:22">
      <c r="A63" s="179"/>
      <c r="B63" s="183"/>
      <c r="C63" s="179"/>
      <c r="D63" s="179"/>
      <c r="E63" s="179"/>
      <c r="F63" s="179"/>
      <c r="G63" s="179"/>
      <c r="H63" s="179"/>
      <c r="I63" s="179"/>
      <c r="J63" s="179"/>
      <c r="K63" s="179"/>
      <c r="L63" s="183"/>
      <c r="M63" s="179"/>
      <c r="N63" s="179"/>
      <c r="O63" s="179"/>
      <c r="P63" s="179"/>
      <c r="Q63" s="179"/>
      <c r="R63" s="179"/>
      <c r="S63" s="179"/>
      <c r="T63" s="179"/>
      <c r="U63" s="179"/>
      <c r="V63" s="179"/>
    </row>
    <row r="64" spans="1:22">
      <c r="A64" s="179"/>
      <c r="B64" s="183"/>
      <c r="C64" s="179"/>
      <c r="D64" s="179"/>
      <c r="E64" s="179"/>
      <c r="F64" s="179"/>
      <c r="G64" s="179"/>
      <c r="H64" s="179"/>
      <c r="I64" s="179"/>
      <c r="J64" s="179"/>
      <c r="K64" s="179"/>
      <c r="L64" s="183"/>
      <c r="M64" s="179"/>
      <c r="N64" s="179"/>
      <c r="O64" s="179"/>
      <c r="P64" s="179"/>
      <c r="Q64" s="179"/>
      <c r="R64" s="179"/>
      <c r="S64" s="179"/>
      <c r="T64" s="179"/>
      <c r="U64" s="179"/>
      <c r="V64" s="179"/>
    </row>
    <row r="65" spans="1:22" s="14" customFormat="1" ht="12.75">
      <c r="A65" s="188"/>
      <c r="B65" s="189"/>
      <c r="C65" s="188"/>
      <c r="D65" s="211" t="s">
        <v>47</v>
      </c>
      <c r="E65" s="212"/>
      <c r="F65" s="212"/>
      <c r="G65" s="211" t="s">
        <v>48</v>
      </c>
      <c r="H65" s="212"/>
      <c r="I65" s="212"/>
      <c r="J65" s="212"/>
      <c r="K65" s="212"/>
      <c r="L65" s="189"/>
      <c r="M65" s="188"/>
      <c r="N65" s="188"/>
      <c r="O65" s="188"/>
      <c r="P65" s="188"/>
      <c r="Q65" s="188"/>
      <c r="R65" s="188"/>
      <c r="S65" s="188"/>
      <c r="T65" s="188"/>
      <c r="U65" s="188"/>
      <c r="V65" s="188"/>
    </row>
    <row r="66" spans="1:22">
      <c r="A66" s="179"/>
      <c r="B66" s="183"/>
      <c r="C66" s="179"/>
      <c r="D66" s="179"/>
      <c r="E66" s="179"/>
      <c r="F66" s="179"/>
      <c r="G66" s="179"/>
      <c r="H66" s="179"/>
      <c r="I66" s="179"/>
      <c r="J66" s="179"/>
      <c r="K66" s="179"/>
      <c r="L66" s="183"/>
      <c r="M66" s="179"/>
      <c r="N66" s="179"/>
      <c r="O66" s="179"/>
      <c r="P66" s="179"/>
      <c r="Q66" s="179"/>
      <c r="R66" s="179"/>
      <c r="S66" s="179"/>
      <c r="T66" s="179"/>
      <c r="U66" s="179"/>
      <c r="V66" s="179"/>
    </row>
    <row r="67" spans="1:22">
      <c r="A67" s="179"/>
      <c r="B67" s="183"/>
      <c r="C67" s="179"/>
      <c r="D67" s="179"/>
      <c r="E67" s="179"/>
      <c r="F67" s="179"/>
      <c r="G67" s="179"/>
      <c r="H67" s="179"/>
      <c r="I67" s="179"/>
      <c r="J67" s="179"/>
      <c r="K67" s="179"/>
      <c r="L67" s="183"/>
      <c r="M67" s="179"/>
      <c r="N67" s="179"/>
      <c r="O67" s="179"/>
      <c r="P67" s="179"/>
      <c r="Q67" s="179"/>
      <c r="R67" s="179"/>
      <c r="S67" s="179"/>
      <c r="T67" s="179"/>
      <c r="U67" s="179"/>
      <c r="V67" s="179"/>
    </row>
    <row r="68" spans="1:22">
      <c r="A68" s="179"/>
      <c r="B68" s="183"/>
      <c r="C68" s="179"/>
      <c r="D68" s="179"/>
      <c r="E68" s="179"/>
      <c r="F68" s="179"/>
      <c r="G68" s="179"/>
      <c r="H68" s="179"/>
      <c r="I68" s="179"/>
      <c r="J68" s="179"/>
      <c r="K68" s="179"/>
      <c r="L68" s="183"/>
      <c r="M68" s="179"/>
      <c r="N68" s="179"/>
      <c r="O68" s="179"/>
      <c r="P68" s="179"/>
      <c r="Q68" s="179"/>
      <c r="R68" s="179"/>
      <c r="S68" s="179"/>
      <c r="T68" s="179"/>
      <c r="U68" s="179"/>
      <c r="V68" s="179"/>
    </row>
    <row r="69" spans="1:22">
      <c r="A69" s="179"/>
      <c r="B69" s="183"/>
      <c r="C69" s="179"/>
      <c r="D69" s="179"/>
      <c r="E69" s="179"/>
      <c r="F69" s="179"/>
      <c r="G69" s="179"/>
      <c r="H69" s="179"/>
      <c r="I69" s="179"/>
      <c r="J69" s="179"/>
      <c r="K69" s="179"/>
      <c r="L69" s="183"/>
      <c r="M69" s="179"/>
      <c r="N69" s="179"/>
      <c r="O69" s="179"/>
      <c r="P69" s="179"/>
      <c r="Q69" s="179"/>
      <c r="R69" s="179"/>
      <c r="S69" s="179"/>
      <c r="T69" s="179"/>
      <c r="U69" s="179"/>
      <c r="V69" s="179"/>
    </row>
    <row r="70" spans="1:22">
      <c r="A70" s="179"/>
      <c r="B70" s="183"/>
      <c r="C70" s="179"/>
      <c r="D70" s="179"/>
      <c r="E70" s="179"/>
      <c r="F70" s="179"/>
      <c r="G70" s="179"/>
      <c r="H70" s="179"/>
      <c r="I70" s="179"/>
      <c r="J70" s="179"/>
      <c r="K70" s="179"/>
      <c r="L70" s="183"/>
      <c r="M70" s="179"/>
      <c r="N70" s="179"/>
      <c r="O70" s="179"/>
      <c r="P70" s="179"/>
      <c r="Q70" s="179"/>
      <c r="R70" s="179"/>
      <c r="S70" s="179"/>
      <c r="T70" s="179"/>
      <c r="U70" s="179"/>
      <c r="V70" s="179"/>
    </row>
    <row r="71" spans="1:22">
      <c r="A71" s="179"/>
      <c r="B71" s="183"/>
      <c r="C71" s="179"/>
      <c r="D71" s="179"/>
      <c r="E71" s="179"/>
      <c r="F71" s="179"/>
      <c r="G71" s="179"/>
      <c r="H71" s="179"/>
      <c r="I71" s="179"/>
      <c r="J71" s="179"/>
      <c r="K71" s="179"/>
      <c r="L71" s="183"/>
      <c r="M71" s="179"/>
      <c r="N71" s="179"/>
      <c r="O71" s="179"/>
      <c r="P71" s="179"/>
      <c r="Q71" s="179"/>
      <c r="R71" s="179"/>
      <c r="S71" s="179"/>
      <c r="T71" s="179"/>
      <c r="U71" s="179"/>
      <c r="V71" s="179"/>
    </row>
    <row r="72" spans="1:22">
      <c r="A72" s="179"/>
      <c r="B72" s="183"/>
      <c r="C72" s="179"/>
      <c r="D72" s="179"/>
      <c r="E72" s="179"/>
      <c r="F72" s="179"/>
      <c r="G72" s="179"/>
      <c r="H72" s="179"/>
      <c r="I72" s="179"/>
      <c r="J72" s="179"/>
      <c r="K72" s="179"/>
      <c r="L72" s="183"/>
      <c r="M72" s="179"/>
      <c r="N72" s="179"/>
      <c r="O72" s="179"/>
      <c r="P72" s="179"/>
      <c r="Q72" s="179"/>
      <c r="R72" s="179"/>
      <c r="S72" s="179"/>
      <c r="T72" s="179"/>
      <c r="U72" s="179"/>
      <c r="V72" s="179"/>
    </row>
    <row r="73" spans="1:22">
      <c r="A73" s="179"/>
      <c r="B73" s="183"/>
      <c r="C73" s="179"/>
      <c r="D73" s="179"/>
      <c r="E73" s="179"/>
      <c r="F73" s="179"/>
      <c r="G73" s="179"/>
      <c r="H73" s="179"/>
      <c r="I73" s="179"/>
      <c r="J73" s="179"/>
      <c r="K73" s="179"/>
      <c r="L73" s="183"/>
      <c r="M73" s="179"/>
      <c r="N73" s="179"/>
      <c r="O73" s="179"/>
      <c r="P73" s="179"/>
      <c r="Q73" s="179"/>
      <c r="R73" s="179"/>
      <c r="S73" s="179"/>
      <c r="T73" s="179"/>
      <c r="U73" s="179"/>
      <c r="V73" s="179"/>
    </row>
    <row r="74" spans="1:22">
      <c r="A74" s="179"/>
      <c r="B74" s="183"/>
      <c r="C74" s="179"/>
      <c r="D74" s="179"/>
      <c r="E74" s="179"/>
      <c r="F74" s="179"/>
      <c r="G74" s="179"/>
      <c r="H74" s="179"/>
      <c r="I74" s="179"/>
      <c r="J74" s="179"/>
      <c r="K74" s="179"/>
      <c r="L74" s="183"/>
      <c r="M74" s="179"/>
      <c r="N74" s="179"/>
      <c r="O74" s="179"/>
      <c r="P74" s="179"/>
      <c r="Q74" s="179"/>
      <c r="R74" s="179"/>
      <c r="S74" s="179"/>
      <c r="T74" s="179"/>
      <c r="U74" s="179"/>
      <c r="V74" s="179"/>
    </row>
    <row r="75" spans="1:22">
      <c r="A75" s="179"/>
      <c r="B75" s="183"/>
      <c r="C75" s="179"/>
      <c r="D75" s="179"/>
      <c r="E75" s="179"/>
      <c r="F75" s="179"/>
      <c r="G75" s="179"/>
      <c r="H75" s="179"/>
      <c r="I75" s="179"/>
      <c r="J75" s="179"/>
      <c r="K75" s="179"/>
      <c r="L75" s="183"/>
      <c r="M75" s="179"/>
      <c r="N75" s="179"/>
      <c r="O75" s="179"/>
      <c r="P75" s="179"/>
      <c r="Q75" s="179"/>
      <c r="R75" s="179"/>
      <c r="S75" s="179"/>
      <c r="T75" s="179"/>
      <c r="U75" s="179"/>
      <c r="V75" s="179"/>
    </row>
    <row r="76" spans="1:22" s="14" customFormat="1" ht="12.75">
      <c r="A76" s="188"/>
      <c r="B76" s="189"/>
      <c r="C76" s="188"/>
      <c r="D76" s="213" t="s">
        <v>45</v>
      </c>
      <c r="E76" s="214"/>
      <c r="F76" s="215" t="s">
        <v>46</v>
      </c>
      <c r="G76" s="213" t="s">
        <v>45</v>
      </c>
      <c r="H76" s="214"/>
      <c r="I76" s="214"/>
      <c r="J76" s="216" t="s">
        <v>46</v>
      </c>
      <c r="K76" s="214"/>
      <c r="L76" s="189"/>
      <c r="M76" s="188"/>
      <c r="N76" s="188"/>
      <c r="O76" s="188"/>
      <c r="P76" s="188"/>
      <c r="Q76" s="188"/>
      <c r="R76" s="188"/>
      <c r="S76" s="188"/>
      <c r="T76" s="188"/>
      <c r="U76" s="188"/>
      <c r="V76" s="188"/>
    </row>
    <row r="77" spans="1:22" s="14" customFormat="1" ht="14.45" customHeight="1">
      <c r="A77" s="188"/>
      <c r="B77" s="217"/>
      <c r="C77" s="218"/>
      <c r="D77" s="218"/>
      <c r="E77" s="218"/>
      <c r="F77" s="218"/>
      <c r="G77" s="218"/>
      <c r="H77" s="218"/>
      <c r="I77" s="218"/>
      <c r="J77" s="218"/>
      <c r="K77" s="218"/>
      <c r="L77" s="189"/>
      <c r="M77" s="188"/>
      <c r="N77" s="188"/>
      <c r="O77" s="188"/>
      <c r="P77" s="188"/>
      <c r="Q77" s="188"/>
      <c r="R77" s="188"/>
      <c r="S77" s="188"/>
      <c r="T77" s="188"/>
      <c r="U77" s="188"/>
      <c r="V77" s="188"/>
    </row>
    <row r="78" spans="1:22">
      <c r="A78" s="179"/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</row>
    <row r="79" spans="1:22">
      <c r="A79" s="179"/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179"/>
      <c r="S79" s="179"/>
      <c r="T79" s="179"/>
      <c r="U79" s="179"/>
      <c r="V79" s="179"/>
    </row>
    <row r="80" spans="1:22">
      <c r="A80" s="179"/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  <c r="R80" s="179"/>
      <c r="S80" s="179"/>
      <c r="T80" s="179"/>
      <c r="U80" s="179"/>
      <c r="V80" s="179"/>
    </row>
    <row r="81" spans="1:47" s="14" customFormat="1" ht="6.95" customHeight="1">
      <c r="A81" s="188"/>
      <c r="B81" s="219"/>
      <c r="C81" s="220"/>
      <c r="D81" s="220"/>
      <c r="E81" s="220"/>
      <c r="F81" s="220"/>
      <c r="G81" s="220"/>
      <c r="H81" s="220"/>
      <c r="I81" s="220"/>
      <c r="J81" s="220"/>
      <c r="K81" s="220"/>
      <c r="L81" s="189"/>
      <c r="M81" s="188"/>
      <c r="N81" s="188"/>
      <c r="O81" s="188"/>
      <c r="P81" s="188"/>
      <c r="Q81" s="188"/>
      <c r="R81" s="188"/>
      <c r="S81" s="188"/>
      <c r="T81" s="188"/>
      <c r="U81" s="188"/>
      <c r="V81" s="188"/>
    </row>
    <row r="82" spans="1:47" s="14" customFormat="1" ht="24.95" customHeight="1">
      <c r="A82" s="188"/>
      <c r="B82" s="189"/>
      <c r="C82" s="184" t="s">
        <v>85</v>
      </c>
      <c r="D82" s="188"/>
      <c r="E82" s="188"/>
      <c r="F82" s="188"/>
      <c r="G82" s="188"/>
      <c r="H82" s="188"/>
      <c r="I82" s="188"/>
      <c r="J82" s="188"/>
      <c r="K82" s="188"/>
      <c r="L82" s="189"/>
      <c r="M82" s="188"/>
      <c r="N82" s="188"/>
      <c r="O82" s="188"/>
      <c r="P82" s="188"/>
      <c r="Q82" s="188"/>
      <c r="R82" s="188"/>
      <c r="S82" s="188"/>
      <c r="T82" s="188"/>
      <c r="U82" s="188"/>
      <c r="V82" s="188"/>
    </row>
    <row r="83" spans="1:47" s="14" customFormat="1" ht="6.95" customHeight="1">
      <c r="A83" s="188"/>
      <c r="B83" s="189"/>
      <c r="C83" s="188"/>
      <c r="D83" s="188"/>
      <c r="E83" s="188"/>
      <c r="F83" s="188"/>
      <c r="G83" s="188"/>
      <c r="H83" s="188"/>
      <c r="I83" s="188"/>
      <c r="J83" s="188"/>
      <c r="K83" s="188"/>
      <c r="L83" s="189"/>
      <c r="M83" s="188"/>
      <c r="N83" s="188"/>
      <c r="O83" s="188"/>
      <c r="P83" s="188"/>
      <c r="Q83" s="188"/>
      <c r="R83" s="188"/>
      <c r="S83" s="188"/>
      <c r="T83" s="188"/>
      <c r="U83" s="188"/>
      <c r="V83" s="188"/>
    </row>
    <row r="84" spans="1:47" s="14" customFormat="1" ht="12" customHeight="1">
      <c r="A84" s="188"/>
      <c r="B84" s="189"/>
      <c r="C84" s="186" t="s">
        <v>13</v>
      </c>
      <c r="D84" s="188"/>
      <c r="E84" s="188"/>
      <c r="F84" s="188"/>
      <c r="G84" s="188"/>
      <c r="H84" s="188"/>
      <c r="I84" s="188"/>
      <c r="J84" s="188"/>
      <c r="K84" s="188"/>
      <c r="L84" s="189"/>
      <c r="M84" s="188"/>
      <c r="N84" s="188"/>
      <c r="O84" s="188"/>
      <c r="P84" s="188"/>
      <c r="Q84" s="188"/>
      <c r="R84" s="188"/>
      <c r="S84" s="188"/>
      <c r="T84" s="188"/>
      <c r="U84" s="188"/>
      <c r="V84" s="188"/>
    </row>
    <row r="85" spans="1:47" s="14" customFormat="1" ht="16.5" customHeight="1">
      <c r="A85" s="188"/>
      <c r="B85" s="189"/>
      <c r="C85" s="188"/>
      <c r="D85" s="188"/>
      <c r="E85" s="187" t="str">
        <f>E7</f>
        <v>ZÁKLADNÍ ŠKOLA ROUDNICE NAD LABEM</v>
      </c>
      <c r="F85" s="187"/>
      <c r="G85" s="187"/>
      <c r="H85" s="187"/>
      <c r="I85" s="188"/>
      <c r="J85" s="188"/>
      <c r="K85" s="188"/>
      <c r="L85" s="189"/>
      <c r="M85" s="188"/>
      <c r="N85" s="188"/>
      <c r="O85" s="188"/>
      <c r="P85" s="188"/>
      <c r="Q85" s="188"/>
      <c r="R85" s="188"/>
      <c r="S85" s="188"/>
      <c r="T85" s="188"/>
      <c r="U85" s="188"/>
      <c r="V85" s="188"/>
    </row>
    <row r="86" spans="1:47" s="14" customFormat="1" ht="12" customHeight="1">
      <c r="A86" s="188"/>
      <c r="B86" s="189"/>
      <c r="C86" s="186" t="s">
        <v>83</v>
      </c>
      <c r="D86" s="188"/>
      <c r="E86" s="188"/>
      <c r="F86" s="188"/>
      <c r="G86" s="188"/>
      <c r="H86" s="188"/>
      <c r="I86" s="188"/>
      <c r="J86" s="188"/>
      <c r="K86" s="188"/>
      <c r="L86" s="189"/>
      <c r="M86" s="188"/>
      <c r="N86" s="188"/>
      <c r="O86" s="188"/>
      <c r="P86" s="188"/>
      <c r="Q86" s="188"/>
      <c r="R86" s="188"/>
      <c r="S86" s="188"/>
      <c r="T86" s="188"/>
      <c r="U86" s="188"/>
      <c r="V86" s="188"/>
    </row>
    <row r="87" spans="1:47" s="14" customFormat="1" ht="16.5" customHeight="1">
      <c r="A87" s="188"/>
      <c r="B87" s="189"/>
      <c r="C87" s="188"/>
      <c r="D87" s="188"/>
      <c r="E87" s="190" t="str">
        <f>E9</f>
        <v>01 – Školní drzžina</v>
      </c>
      <c r="F87" s="190"/>
      <c r="G87" s="190"/>
      <c r="H87" s="190"/>
      <c r="I87" s="188"/>
      <c r="J87" s="188"/>
      <c r="K87" s="188"/>
      <c r="L87" s="189"/>
      <c r="M87" s="188"/>
      <c r="N87" s="188"/>
      <c r="O87" s="188"/>
      <c r="P87" s="188"/>
      <c r="Q87" s="188"/>
      <c r="R87" s="188"/>
      <c r="S87" s="188"/>
      <c r="T87" s="188"/>
      <c r="U87" s="188"/>
      <c r="V87" s="188"/>
    </row>
    <row r="88" spans="1:47" s="14" customFormat="1" ht="6.95" customHeight="1">
      <c r="A88" s="188"/>
      <c r="B88" s="189"/>
      <c r="C88" s="188"/>
      <c r="D88" s="188"/>
      <c r="E88" s="188"/>
      <c r="F88" s="188"/>
      <c r="G88" s="188"/>
      <c r="H88" s="188"/>
      <c r="I88" s="188"/>
      <c r="J88" s="188"/>
      <c r="K88" s="188"/>
      <c r="L88" s="189"/>
      <c r="M88" s="188"/>
      <c r="N88" s="188"/>
      <c r="O88" s="188"/>
      <c r="P88" s="188"/>
      <c r="Q88" s="188"/>
      <c r="R88" s="188"/>
      <c r="S88" s="188"/>
      <c r="T88" s="188"/>
      <c r="U88" s="188"/>
      <c r="V88" s="188"/>
    </row>
    <row r="89" spans="1:47" s="14" customFormat="1" ht="12" customHeight="1">
      <c r="A89" s="188"/>
      <c r="B89" s="189"/>
      <c r="C89" s="186" t="s">
        <v>17</v>
      </c>
      <c r="D89" s="188"/>
      <c r="E89" s="188"/>
      <c r="F89" s="191" t="str">
        <f>F12</f>
        <v xml:space="preserve"> </v>
      </c>
      <c r="G89" s="188"/>
      <c r="H89" s="188"/>
      <c r="I89" s="186" t="s">
        <v>19</v>
      </c>
      <c r="J89" s="221" t="str">
        <f>J12</f>
        <v>Vyplň údaje</v>
      </c>
      <c r="K89" s="188"/>
      <c r="L89" s="189"/>
      <c r="M89" s="188"/>
      <c r="N89" s="188"/>
      <c r="O89" s="188"/>
      <c r="P89" s="188"/>
      <c r="Q89" s="188"/>
      <c r="R89" s="188"/>
      <c r="S89" s="188"/>
      <c r="T89" s="188"/>
      <c r="U89" s="188"/>
      <c r="V89" s="188"/>
    </row>
    <row r="90" spans="1:47" s="14" customFormat="1" ht="6.95" customHeight="1">
      <c r="A90" s="188"/>
      <c r="B90" s="189"/>
      <c r="C90" s="188"/>
      <c r="D90" s="188"/>
      <c r="E90" s="188"/>
      <c r="F90" s="188"/>
      <c r="G90" s="188"/>
      <c r="H90" s="188"/>
      <c r="I90" s="188"/>
      <c r="J90" s="188"/>
      <c r="K90" s="188"/>
      <c r="L90" s="189"/>
      <c r="M90" s="188"/>
      <c r="N90" s="188"/>
      <c r="O90" s="188"/>
      <c r="P90" s="188"/>
      <c r="Q90" s="188"/>
      <c r="R90" s="188"/>
      <c r="S90" s="188"/>
      <c r="T90" s="188"/>
      <c r="U90" s="188"/>
      <c r="V90" s="188"/>
    </row>
    <row r="91" spans="1:47" s="14" customFormat="1" ht="15.2" customHeight="1">
      <c r="A91" s="188"/>
      <c r="B91" s="189"/>
      <c r="C91" s="186" t="s">
        <v>21</v>
      </c>
      <c r="D91" s="188"/>
      <c r="E91" s="188"/>
      <c r="F91" s="191" t="str">
        <f>E15</f>
        <v xml:space="preserve"> </v>
      </c>
      <c r="G91" s="188"/>
      <c r="H91" s="188"/>
      <c r="I91" s="186" t="s">
        <v>26</v>
      </c>
      <c r="J91" s="222" t="str">
        <f>E21</f>
        <v xml:space="preserve"> </v>
      </c>
      <c r="K91" s="188"/>
      <c r="L91" s="189"/>
      <c r="M91" s="188"/>
      <c r="N91" s="188"/>
      <c r="O91" s="188"/>
      <c r="P91" s="188"/>
      <c r="Q91" s="188"/>
      <c r="R91" s="188"/>
      <c r="S91" s="188"/>
      <c r="T91" s="188"/>
      <c r="U91" s="188"/>
      <c r="V91" s="188"/>
    </row>
    <row r="92" spans="1:47" s="14" customFormat="1" ht="15.2" customHeight="1">
      <c r="A92" s="188"/>
      <c r="B92" s="189"/>
      <c r="C92" s="186" t="s">
        <v>25</v>
      </c>
      <c r="D92" s="188"/>
      <c r="E92" s="188"/>
      <c r="F92" s="191" t="str">
        <f>IF(E18="","",E18)</f>
        <v xml:space="preserve"> </v>
      </c>
      <c r="G92" s="188"/>
      <c r="H92" s="188"/>
      <c r="I92" s="186" t="s">
        <v>28</v>
      </c>
      <c r="J92" s="222" t="str">
        <f>E24</f>
        <v xml:space="preserve"> </v>
      </c>
      <c r="K92" s="188"/>
      <c r="L92" s="189"/>
      <c r="M92" s="188"/>
      <c r="N92" s="188"/>
      <c r="O92" s="188"/>
      <c r="P92" s="188"/>
      <c r="Q92" s="188"/>
      <c r="R92" s="188"/>
      <c r="S92" s="188"/>
      <c r="T92" s="188"/>
      <c r="U92" s="188"/>
      <c r="V92" s="188"/>
    </row>
    <row r="93" spans="1:47" s="14" customFormat="1" ht="10.35" customHeight="1">
      <c r="A93" s="188"/>
      <c r="B93" s="189"/>
      <c r="C93" s="188"/>
      <c r="D93" s="188"/>
      <c r="E93" s="188"/>
      <c r="F93" s="188"/>
      <c r="G93" s="188"/>
      <c r="H93" s="188"/>
      <c r="I93" s="188"/>
      <c r="J93" s="188"/>
      <c r="K93" s="188"/>
      <c r="L93" s="189"/>
      <c r="M93" s="188"/>
      <c r="N93" s="188"/>
      <c r="O93" s="188"/>
      <c r="P93" s="188"/>
      <c r="Q93" s="188"/>
      <c r="R93" s="188"/>
      <c r="S93" s="188"/>
      <c r="T93" s="188"/>
      <c r="U93" s="188"/>
      <c r="V93" s="188"/>
    </row>
    <row r="94" spans="1:47" s="14" customFormat="1" ht="29.25" customHeight="1">
      <c r="A94" s="188"/>
      <c r="B94" s="189"/>
      <c r="C94" s="223" t="s">
        <v>86</v>
      </c>
      <c r="D94" s="204"/>
      <c r="E94" s="204"/>
      <c r="F94" s="204"/>
      <c r="G94" s="204"/>
      <c r="H94" s="204"/>
      <c r="I94" s="204"/>
      <c r="J94" s="224" t="s">
        <v>87</v>
      </c>
      <c r="K94" s="204"/>
      <c r="L94" s="189"/>
      <c r="M94" s="188"/>
      <c r="N94" s="188"/>
      <c r="O94" s="188"/>
      <c r="P94" s="188"/>
      <c r="Q94" s="188"/>
      <c r="R94" s="188"/>
      <c r="S94" s="188"/>
      <c r="T94" s="188"/>
      <c r="U94" s="188"/>
      <c r="V94" s="188"/>
    </row>
    <row r="95" spans="1:47" s="14" customFormat="1" ht="10.35" customHeight="1">
      <c r="A95" s="188"/>
      <c r="B95" s="189"/>
      <c r="C95" s="188"/>
      <c r="D95" s="188"/>
      <c r="E95" s="188"/>
      <c r="F95" s="188"/>
      <c r="G95" s="188"/>
      <c r="H95" s="188"/>
      <c r="I95" s="188"/>
      <c r="J95" s="188"/>
      <c r="K95" s="188"/>
      <c r="L95" s="189"/>
      <c r="M95" s="188"/>
      <c r="N95" s="188"/>
      <c r="O95" s="188"/>
      <c r="P95" s="188"/>
      <c r="Q95" s="188"/>
      <c r="R95" s="188"/>
      <c r="S95" s="188"/>
      <c r="T95" s="188"/>
      <c r="U95" s="188"/>
      <c r="V95" s="188"/>
    </row>
    <row r="96" spans="1:47" s="14" customFormat="1" ht="22.9" customHeight="1">
      <c r="A96" s="188"/>
      <c r="B96" s="189"/>
      <c r="C96" s="225" t="s">
        <v>88</v>
      </c>
      <c r="D96" s="188"/>
      <c r="E96" s="188"/>
      <c r="F96" s="188"/>
      <c r="G96" s="188"/>
      <c r="H96" s="188"/>
      <c r="I96" s="188"/>
      <c r="J96" s="199">
        <f>J127</f>
        <v>0</v>
      </c>
      <c r="K96" s="188"/>
      <c r="L96" s="189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AU96" s="3" t="s">
        <v>89</v>
      </c>
    </row>
    <row r="97" spans="1:22" s="93" customFormat="1" ht="24.95" customHeight="1">
      <c r="A97" s="226"/>
      <c r="B97" s="227"/>
      <c r="C97" s="226"/>
      <c r="D97" s="228" t="s">
        <v>90</v>
      </c>
      <c r="E97" s="229"/>
      <c r="F97" s="229"/>
      <c r="G97" s="229"/>
      <c r="H97" s="229"/>
      <c r="I97" s="229"/>
      <c r="J97" s="230">
        <f>SUM(J98:J101)</f>
        <v>0</v>
      </c>
      <c r="K97" s="226"/>
      <c r="L97" s="227"/>
      <c r="M97" s="226"/>
      <c r="N97" s="226"/>
      <c r="O97" s="226"/>
      <c r="P97" s="226"/>
      <c r="Q97" s="226"/>
      <c r="R97" s="226"/>
      <c r="S97" s="226"/>
      <c r="T97" s="226"/>
      <c r="U97" s="226"/>
      <c r="V97" s="226"/>
    </row>
    <row r="98" spans="1:22" s="98" customFormat="1" ht="19.899999999999999" customHeight="1">
      <c r="A98" s="231"/>
      <c r="B98" s="232"/>
      <c r="C98" s="231"/>
      <c r="D98" s="233" t="s">
        <v>91</v>
      </c>
      <c r="E98" s="234"/>
      <c r="F98" s="234"/>
      <c r="G98" s="234"/>
      <c r="H98" s="234"/>
      <c r="I98" s="234"/>
      <c r="J98" s="235">
        <f>J129</f>
        <v>0</v>
      </c>
      <c r="K98" s="231"/>
      <c r="L98" s="232"/>
      <c r="M98" s="231"/>
      <c r="N98" s="231"/>
      <c r="O98" s="231"/>
      <c r="P98" s="231"/>
      <c r="Q98" s="231"/>
      <c r="R98" s="231"/>
      <c r="S98" s="231"/>
      <c r="T98" s="231"/>
      <c r="U98" s="231"/>
      <c r="V98" s="231"/>
    </row>
    <row r="99" spans="1:22" s="98" customFormat="1" ht="19.899999999999999" customHeight="1">
      <c r="A99" s="231"/>
      <c r="B99" s="232"/>
      <c r="C99" s="231"/>
      <c r="D99" s="233" t="s">
        <v>92</v>
      </c>
      <c r="E99" s="234"/>
      <c r="F99" s="234"/>
      <c r="G99" s="234"/>
      <c r="H99" s="234"/>
      <c r="I99" s="234"/>
      <c r="J99" s="235">
        <f>J140</f>
        <v>0</v>
      </c>
      <c r="K99" s="231"/>
      <c r="L99" s="232"/>
      <c r="M99" s="231"/>
      <c r="N99" s="231"/>
      <c r="O99" s="231"/>
      <c r="P99" s="231"/>
      <c r="Q99" s="231"/>
      <c r="R99" s="231"/>
      <c r="S99" s="231"/>
      <c r="T99" s="231"/>
      <c r="U99" s="231"/>
      <c r="V99" s="231"/>
    </row>
    <row r="100" spans="1:22" s="98" customFormat="1" ht="19.899999999999999" customHeight="1">
      <c r="A100" s="231"/>
      <c r="B100" s="232"/>
      <c r="C100" s="231"/>
      <c r="D100" s="233" t="s">
        <v>93</v>
      </c>
      <c r="E100" s="234"/>
      <c r="F100" s="234"/>
      <c r="G100" s="234"/>
      <c r="H100" s="234"/>
      <c r="I100" s="234"/>
      <c r="J100" s="235">
        <f>J147</f>
        <v>0</v>
      </c>
      <c r="K100" s="231"/>
      <c r="L100" s="232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</row>
    <row r="101" spans="1:22" s="98" customFormat="1" ht="19.899999999999999" customHeight="1">
      <c r="A101" s="231"/>
      <c r="B101" s="232"/>
      <c r="C101" s="231"/>
      <c r="D101" s="233" t="s">
        <v>94</v>
      </c>
      <c r="E101" s="234"/>
      <c r="F101" s="234"/>
      <c r="G101" s="234"/>
      <c r="H101" s="234"/>
      <c r="I101" s="234"/>
      <c r="J101" s="235">
        <f>J154</f>
        <v>0</v>
      </c>
      <c r="K101" s="231"/>
      <c r="L101" s="232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</row>
    <row r="102" spans="1:22" s="93" customFormat="1" ht="24.95" customHeight="1">
      <c r="A102" s="226"/>
      <c r="B102" s="227"/>
      <c r="C102" s="226"/>
      <c r="D102" s="228" t="s">
        <v>95</v>
      </c>
      <c r="E102" s="229"/>
      <c r="F102" s="229"/>
      <c r="G102" s="229"/>
      <c r="H102" s="229"/>
      <c r="I102" s="229"/>
      <c r="J102" s="230">
        <f>SUM(J103:J108)</f>
        <v>0</v>
      </c>
      <c r="K102" s="226"/>
      <c r="L102" s="227"/>
      <c r="M102" s="226"/>
      <c r="N102" s="226"/>
      <c r="O102" s="226"/>
      <c r="P102" s="226"/>
      <c r="Q102" s="226"/>
      <c r="R102" s="226"/>
      <c r="S102" s="226"/>
      <c r="T102" s="226"/>
      <c r="U102" s="226"/>
      <c r="V102" s="226"/>
    </row>
    <row r="103" spans="1:22" s="98" customFormat="1" ht="19.899999999999999" customHeight="1">
      <c r="A103" s="231"/>
      <c r="B103" s="232"/>
      <c r="C103" s="231"/>
      <c r="D103" s="233" t="s">
        <v>96</v>
      </c>
      <c r="E103" s="234"/>
      <c r="F103" s="234"/>
      <c r="G103" s="234"/>
      <c r="H103" s="234"/>
      <c r="I103" s="234"/>
      <c r="J103" s="235">
        <f>J157</f>
        <v>0</v>
      </c>
      <c r="K103" s="231"/>
      <c r="L103" s="232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</row>
    <row r="104" spans="1:22" s="98" customFormat="1" ht="19.899999999999999" customHeight="1">
      <c r="A104" s="231"/>
      <c r="B104" s="232"/>
      <c r="C104" s="231"/>
      <c r="D104" s="233" t="s">
        <v>97</v>
      </c>
      <c r="E104" s="234"/>
      <c r="F104" s="234"/>
      <c r="G104" s="234"/>
      <c r="H104" s="234"/>
      <c r="I104" s="234"/>
      <c r="J104" s="235">
        <f>J166</f>
        <v>0</v>
      </c>
      <c r="K104" s="231"/>
      <c r="L104" s="232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</row>
    <row r="105" spans="1:22" s="98" customFormat="1" ht="19.899999999999999" customHeight="1">
      <c r="A105" s="231"/>
      <c r="B105" s="232"/>
      <c r="C105" s="231"/>
      <c r="D105" s="233" t="s">
        <v>98</v>
      </c>
      <c r="E105" s="234"/>
      <c r="F105" s="234"/>
      <c r="G105" s="234"/>
      <c r="H105" s="234"/>
      <c r="I105" s="234"/>
      <c r="J105" s="235">
        <f>J172</f>
        <v>0</v>
      </c>
      <c r="K105" s="231"/>
      <c r="L105" s="232"/>
      <c r="M105" s="231"/>
      <c r="N105" s="231"/>
      <c r="O105" s="231"/>
      <c r="P105" s="231"/>
      <c r="Q105" s="231"/>
      <c r="R105" s="231"/>
      <c r="S105" s="231"/>
      <c r="T105" s="231"/>
      <c r="U105" s="231"/>
      <c r="V105" s="231"/>
    </row>
    <row r="106" spans="1:22" s="98" customFormat="1" ht="19.899999999999999" customHeight="1">
      <c r="A106" s="231"/>
      <c r="B106" s="232"/>
      <c r="C106" s="231"/>
      <c r="D106" s="233" t="s">
        <v>99</v>
      </c>
      <c r="E106" s="234"/>
      <c r="F106" s="234"/>
      <c r="G106" s="234"/>
      <c r="H106" s="234"/>
      <c r="I106" s="234"/>
      <c r="J106" s="235">
        <f>J176</f>
        <v>0</v>
      </c>
      <c r="K106" s="231"/>
      <c r="L106" s="232"/>
      <c r="M106" s="231"/>
      <c r="N106" s="231"/>
      <c r="O106" s="231"/>
      <c r="P106" s="231"/>
      <c r="Q106" s="231"/>
      <c r="R106" s="231"/>
      <c r="S106" s="231"/>
      <c r="T106" s="231"/>
      <c r="U106" s="231"/>
      <c r="V106" s="231"/>
    </row>
    <row r="107" spans="1:22" s="98" customFormat="1" ht="19.899999999999999" customHeight="1">
      <c r="A107" s="231"/>
      <c r="B107" s="232"/>
      <c r="C107" s="231"/>
      <c r="D107" s="233" t="s">
        <v>100</v>
      </c>
      <c r="E107" s="234"/>
      <c r="F107" s="234"/>
      <c r="G107" s="234"/>
      <c r="H107" s="234"/>
      <c r="I107" s="234"/>
      <c r="J107" s="235">
        <f>J180</f>
        <v>0</v>
      </c>
      <c r="K107" s="231"/>
      <c r="L107" s="232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</row>
    <row r="108" spans="1:22" s="98" customFormat="1" ht="19.899999999999999" customHeight="1">
      <c r="A108" s="231"/>
      <c r="B108" s="232"/>
      <c r="C108" s="231"/>
      <c r="D108" s="233" t="s">
        <v>101</v>
      </c>
      <c r="E108" s="234"/>
      <c r="F108" s="234"/>
      <c r="G108" s="234"/>
      <c r="H108" s="234"/>
      <c r="I108" s="234"/>
      <c r="J108" s="235">
        <f>J189</f>
        <v>0</v>
      </c>
      <c r="K108" s="231"/>
      <c r="L108" s="232"/>
      <c r="M108" s="231"/>
      <c r="N108" s="231"/>
      <c r="O108" s="231"/>
      <c r="P108" s="231"/>
      <c r="Q108" s="231"/>
      <c r="R108" s="231"/>
      <c r="S108" s="231"/>
      <c r="T108" s="231"/>
      <c r="U108" s="231"/>
      <c r="V108" s="231"/>
    </row>
    <row r="109" spans="1:22" s="14" customFormat="1" ht="6.95" customHeight="1">
      <c r="A109" s="188"/>
      <c r="B109" s="217"/>
      <c r="C109" s="218"/>
      <c r="D109" s="218"/>
      <c r="E109" s="218"/>
      <c r="F109" s="218"/>
      <c r="G109" s="218"/>
      <c r="H109" s="218"/>
      <c r="I109" s="218"/>
      <c r="J109" s="218"/>
      <c r="K109" s="218"/>
      <c r="L109" s="189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</row>
    <row r="110" spans="1:22">
      <c r="A110" s="179"/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79"/>
      <c r="M110" s="179"/>
      <c r="N110" s="179"/>
      <c r="O110" s="179"/>
      <c r="P110" s="179"/>
      <c r="Q110" s="179"/>
      <c r="R110" s="179"/>
      <c r="S110" s="179"/>
      <c r="T110" s="179"/>
      <c r="U110" s="179"/>
      <c r="V110" s="179"/>
    </row>
    <row r="111" spans="1:22">
      <c r="A111" s="179"/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179"/>
      <c r="N111" s="179"/>
      <c r="O111" s="179"/>
      <c r="P111" s="179"/>
      <c r="Q111" s="179"/>
      <c r="R111" s="179"/>
      <c r="S111" s="179"/>
      <c r="T111" s="179"/>
      <c r="U111" s="179"/>
      <c r="V111" s="179"/>
    </row>
    <row r="112" spans="1:22">
      <c r="A112" s="179"/>
      <c r="B112" s="179"/>
      <c r="C112" s="17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79"/>
      <c r="P112" s="179"/>
      <c r="Q112" s="179"/>
      <c r="R112" s="179"/>
      <c r="S112" s="179"/>
      <c r="T112" s="179"/>
      <c r="U112" s="179"/>
      <c r="V112" s="179"/>
    </row>
    <row r="113" spans="1:63" s="14" customFormat="1" ht="6.95" customHeight="1">
      <c r="A113" s="188"/>
      <c r="B113" s="219"/>
      <c r="C113" s="220"/>
      <c r="D113" s="220"/>
      <c r="E113" s="220"/>
      <c r="F113" s="220"/>
      <c r="G113" s="220"/>
      <c r="H113" s="220"/>
      <c r="I113" s="220"/>
      <c r="J113" s="220"/>
      <c r="K113" s="220"/>
      <c r="L113" s="189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</row>
    <row r="114" spans="1:63" s="14" customFormat="1" ht="24.95" customHeight="1">
      <c r="A114" s="188"/>
      <c r="B114" s="189"/>
      <c r="C114" s="184" t="s">
        <v>102</v>
      </c>
      <c r="D114" s="188"/>
      <c r="E114" s="188"/>
      <c r="F114" s="188"/>
      <c r="G114" s="188"/>
      <c r="H114" s="188"/>
      <c r="I114" s="188"/>
      <c r="J114" s="188"/>
      <c r="K114" s="188"/>
      <c r="L114" s="189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</row>
    <row r="115" spans="1:63" s="14" customFormat="1" ht="6.95" customHeight="1">
      <c r="A115" s="188"/>
      <c r="B115" s="189"/>
      <c r="C115" s="188"/>
      <c r="D115" s="188"/>
      <c r="E115" s="188"/>
      <c r="F115" s="188"/>
      <c r="G115" s="188"/>
      <c r="H115" s="188"/>
      <c r="I115" s="188"/>
      <c r="J115" s="188"/>
      <c r="K115" s="188"/>
      <c r="L115" s="189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</row>
    <row r="116" spans="1:63" s="14" customFormat="1" ht="12" customHeight="1">
      <c r="A116" s="188"/>
      <c r="B116" s="189"/>
      <c r="C116" s="186" t="s">
        <v>13</v>
      </c>
      <c r="D116" s="188"/>
      <c r="E116" s="188"/>
      <c r="F116" s="188"/>
      <c r="G116" s="188"/>
      <c r="H116" s="188"/>
      <c r="I116" s="188"/>
      <c r="J116" s="188"/>
      <c r="K116" s="188"/>
      <c r="L116" s="189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</row>
    <row r="117" spans="1:63" s="14" customFormat="1" ht="16.5" customHeight="1">
      <c r="A117" s="188"/>
      <c r="B117" s="189"/>
      <c r="C117" s="188"/>
      <c r="D117" s="188"/>
      <c r="E117" s="187" t="str">
        <f>E7</f>
        <v>ZÁKLADNÍ ŠKOLA ROUDNICE NAD LABEM</v>
      </c>
      <c r="F117" s="187"/>
      <c r="G117" s="187"/>
      <c r="H117" s="187"/>
      <c r="I117" s="188"/>
      <c r="J117" s="188"/>
      <c r="K117" s="188"/>
      <c r="L117" s="189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</row>
    <row r="118" spans="1:63" s="14" customFormat="1" ht="12" customHeight="1">
      <c r="A118" s="188"/>
      <c r="B118" s="189"/>
      <c r="C118" s="186" t="s">
        <v>83</v>
      </c>
      <c r="D118" s="188"/>
      <c r="E118" s="188"/>
      <c r="F118" s="188"/>
      <c r="G118" s="188"/>
      <c r="H118" s="188"/>
      <c r="I118" s="188"/>
      <c r="J118" s="188"/>
      <c r="K118" s="188"/>
      <c r="L118" s="189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</row>
    <row r="119" spans="1:63" s="14" customFormat="1" ht="16.5" customHeight="1">
      <c r="A119" s="188"/>
      <c r="B119" s="189"/>
      <c r="C119" s="188"/>
      <c r="D119" s="188"/>
      <c r="E119" s="190" t="str">
        <f>E9</f>
        <v>01 – Školní drzžina</v>
      </c>
      <c r="F119" s="190"/>
      <c r="G119" s="190"/>
      <c r="H119" s="190"/>
      <c r="I119" s="188"/>
      <c r="J119" s="188"/>
      <c r="K119" s="188"/>
      <c r="L119" s="189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</row>
    <row r="120" spans="1:63" s="14" customFormat="1" ht="6.95" customHeight="1">
      <c r="A120" s="188"/>
      <c r="B120" s="189"/>
      <c r="C120" s="188"/>
      <c r="D120" s="188"/>
      <c r="E120" s="188"/>
      <c r="F120" s="188"/>
      <c r="G120" s="188"/>
      <c r="H120" s="188"/>
      <c r="I120" s="188"/>
      <c r="J120" s="188"/>
      <c r="K120" s="188"/>
      <c r="L120" s="189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</row>
    <row r="121" spans="1:63" s="14" customFormat="1" ht="12" customHeight="1">
      <c r="A121" s="188"/>
      <c r="B121" s="189"/>
      <c r="C121" s="186" t="s">
        <v>17</v>
      </c>
      <c r="D121" s="188"/>
      <c r="E121" s="188"/>
      <c r="F121" s="191" t="str">
        <f>F12</f>
        <v xml:space="preserve"> </v>
      </c>
      <c r="G121" s="188"/>
      <c r="H121" s="188"/>
      <c r="I121" s="186" t="s">
        <v>19</v>
      </c>
      <c r="J121" s="221" t="str">
        <f>J89</f>
        <v>Vyplň údaje</v>
      </c>
      <c r="K121" s="188"/>
      <c r="L121" s="189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</row>
    <row r="122" spans="1:63" s="14" customFormat="1" ht="6.95" customHeight="1">
      <c r="A122" s="188"/>
      <c r="B122" s="189"/>
      <c r="C122" s="188"/>
      <c r="D122" s="188"/>
      <c r="E122" s="188"/>
      <c r="F122" s="188"/>
      <c r="G122" s="188"/>
      <c r="H122" s="188"/>
      <c r="I122" s="188"/>
      <c r="J122" s="188"/>
      <c r="K122" s="188"/>
      <c r="L122" s="189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</row>
    <row r="123" spans="1:63" s="14" customFormat="1" ht="15.2" customHeight="1">
      <c r="A123" s="188"/>
      <c r="B123" s="189"/>
      <c r="C123" s="186" t="s">
        <v>21</v>
      </c>
      <c r="D123" s="188"/>
      <c r="E123" s="188"/>
      <c r="F123" s="191" t="str">
        <f>E15</f>
        <v xml:space="preserve"> </v>
      </c>
      <c r="G123" s="188"/>
      <c r="H123" s="188"/>
      <c r="I123" s="186" t="s">
        <v>26</v>
      </c>
      <c r="J123" s="222" t="str">
        <f>E21</f>
        <v xml:space="preserve"> </v>
      </c>
      <c r="K123" s="188"/>
      <c r="L123" s="189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</row>
    <row r="124" spans="1:63" s="14" customFormat="1" ht="15.2" customHeight="1">
      <c r="A124" s="188"/>
      <c r="B124" s="189"/>
      <c r="C124" s="186" t="s">
        <v>25</v>
      </c>
      <c r="D124" s="188"/>
      <c r="E124" s="188"/>
      <c r="F124" s="191" t="str">
        <f>IF(E18="","",E18)</f>
        <v xml:space="preserve"> </v>
      </c>
      <c r="G124" s="188"/>
      <c r="H124" s="188"/>
      <c r="I124" s="186" t="s">
        <v>28</v>
      </c>
      <c r="J124" s="222" t="str">
        <f>E24</f>
        <v xml:space="preserve"> </v>
      </c>
      <c r="K124" s="188"/>
      <c r="L124" s="189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</row>
    <row r="125" spans="1:63" s="14" customFormat="1" ht="10.35" customHeight="1">
      <c r="A125" s="188"/>
      <c r="B125" s="189"/>
      <c r="C125" s="188"/>
      <c r="D125" s="188"/>
      <c r="E125" s="188"/>
      <c r="F125" s="188"/>
      <c r="G125" s="188"/>
      <c r="H125" s="188"/>
      <c r="I125" s="188"/>
      <c r="J125" s="188"/>
      <c r="K125" s="188"/>
      <c r="L125" s="189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</row>
    <row r="126" spans="1:63" s="103" customFormat="1" ht="29.25" customHeight="1">
      <c r="A126" s="236"/>
      <c r="B126" s="237"/>
      <c r="C126" s="238" t="s">
        <v>103</v>
      </c>
      <c r="D126" s="239" t="s">
        <v>55</v>
      </c>
      <c r="E126" s="239" t="s">
        <v>51</v>
      </c>
      <c r="F126" s="239" t="s">
        <v>52</v>
      </c>
      <c r="G126" s="239" t="s">
        <v>104</v>
      </c>
      <c r="H126" s="239" t="s">
        <v>105</v>
      </c>
      <c r="I126" s="239" t="s">
        <v>106</v>
      </c>
      <c r="J126" s="239" t="s">
        <v>87</v>
      </c>
      <c r="K126" s="240" t="s">
        <v>107</v>
      </c>
      <c r="L126" s="237"/>
      <c r="M126" s="241"/>
      <c r="N126" s="242" t="s">
        <v>34</v>
      </c>
      <c r="O126" s="242" t="s">
        <v>108</v>
      </c>
      <c r="P126" s="242" t="s">
        <v>109</v>
      </c>
      <c r="Q126" s="242" t="s">
        <v>110</v>
      </c>
      <c r="R126" s="242" t="s">
        <v>111</v>
      </c>
      <c r="S126" s="242" t="s">
        <v>112</v>
      </c>
      <c r="T126" s="243" t="s">
        <v>113</v>
      </c>
      <c r="U126" s="236"/>
      <c r="V126" s="236"/>
    </row>
    <row r="127" spans="1:63" s="14" customFormat="1" ht="22.9" customHeight="1">
      <c r="A127" s="188"/>
      <c r="B127" s="189"/>
      <c r="C127" s="244" t="s">
        <v>114</v>
      </c>
      <c r="D127" s="188"/>
      <c r="E127" s="188"/>
      <c r="F127" s="188"/>
      <c r="G127" s="188"/>
      <c r="H127" s="188"/>
      <c r="I127" s="188"/>
      <c r="J127" s="245">
        <f>J128+J156</f>
        <v>0</v>
      </c>
      <c r="K127" s="188"/>
      <c r="L127" s="189"/>
      <c r="M127" s="246"/>
      <c r="N127" s="197"/>
      <c r="O127" s="197"/>
      <c r="P127" s="247" t="e">
        <f>P128+P156</f>
        <v>#REF!</v>
      </c>
      <c r="Q127" s="197"/>
      <c r="R127" s="247" t="e">
        <f>R128+R156</f>
        <v>#REF!</v>
      </c>
      <c r="S127" s="197"/>
      <c r="T127" s="248" t="e">
        <f>T128+T156</f>
        <v>#REF!</v>
      </c>
      <c r="U127" s="188"/>
      <c r="V127" s="188"/>
      <c r="AT127" s="3" t="s">
        <v>69</v>
      </c>
      <c r="AU127" s="3" t="s">
        <v>89</v>
      </c>
      <c r="BK127" s="111" t="e">
        <f>BK128+BK156</f>
        <v>#REF!</v>
      </c>
    </row>
    <row r="128" spans="1:63" s="112" customFormat="1" ht="25.9" customHeight="1">
      <c r="A128" s="249"/>
      <c r="B128" s="250"/>
      <c r="C128" s="249"/>
      <c r="D128" s="251" t="s">
        <v>69</v>
      </c>
      <c r="E128" s="252" t="s">
        <v>115</v>
      </c>
      <c r="F128" s="252" t="s">
        <v>116</v>
      </c>
      <c r="G128" s="249"/>
      <c r="H128" s="249"/>
      <c r="I128" s="249"/>
      <c r="J128" s="253">
        <f>J129+J140+J154+J147</f>
        <v>0</v>
      </c>
      <c r="K128" s="249"/>
      <c r="L128" s="250"/>
      <c r="M128" s="254"/>
      <c r="N128" s="249"/>
      <c r="O128" s="249"/>
      <c r="P128" s="255">
        <f>P129+P129+P140+P146+P154</f>
        <v>637.32999999999993</v>
      </c>
      <c r="Q128" s="249"/>
      <c r="R128" s="255">
        <f>R129+R129+R140+R146+R154</f>
        <v>4.0274000000000001</v>
      </c>
      <c r="S128" s="249"/>
      <c r="T128" s="256">
        <f>T129+T129+T140+T146+T154</f>
        <v>0</v>
      </c>
      <c r="U128" s="249"/>
      <c r="V128" s="249"/>
      <c r="AR128" s="114" t="s">
        <v>78</v>
      </c>
      <c r="AT128" s="120" t="s">
        <v>69</v>
      </c>
      <c r="AU128" s="120" t="s">
        <v>70</v>
      </c>
      <c r="AY128" s="114" t="s">
        <v>117</v>
      </c>
      <c r="BK128" s="121">
        <f>BK129+BK129+BK140+BK146+BK154</f>
        <v>0</v>
      </c>
    </row>
    <row r="129" spans="1:65" s="122" customFormat="1" ht="24" customHeight="1">
      <c r="A129" s="257"/>
      <c r="B129" s="258"/>
      <c r="C129" s="257"/>
      <c r="D129" s="259" t="s">
        <v>69</v>
      </c>
      <c r="E129" s="260" t="s">
        <v>118</v>
      </c>
      <c r="F129" s="260" t="s">
        <v>119</v>
      </c>
      <c r="G129" s="257"/>
      <c r="H129" s="257"/>
      <c r="I129" s="257"/>
      <c r="J129" s="261">
        <f>SUM(J130:J139)</f>
        <v>0</v>
      </c>
      <c r="K129" s="257"/>
      <c r="L129" s="258"/>
      <c r="M129" s="262"/>
      <c r="N129" s="257"/>
      <c r="O129" s="257"/>
      <c r="P129" s="263">
        <f>SUM(P130:P132)</f>
        <v>191.35999999999999</v>
      </c>
      <c r="Q129" s="257"/>
      <c r="R129" s="263">
        <f>SUM(R130:R132)</f>
        <v>1.9863999999999999</v>
      </c>
      <c r="S129" s="257"/>
      <c r="T129" s="264">
        <f>SUM(T130:T132)</f>
        <v>0</v>
      </c>
      <c r="U129" s="257"/>
      <c r="V129" s="257"/>
      <c r="AR129" s="124" t="s">
        <v>78</v>
      </c>
      <c r="AT129" s="130" t="s">
        <v>69</v>
      </c>
      <c r="AU129" s="130" t="s">
        <v>78</v>
      </c>
      <c r="AY129" s="124" t="s">
        <v>117</v>
      </c>
      <c r="BK129" s="131">
        <f>SUM(BK130:BK132)</f>
        <v>0</v>
      </c>
    </row>
    <row r="130" spans="1:65" s="14" customFormat="1" ht="18" customHeight="1">
      <c r="A130" s="188"/>
      <c r="B130" s="132"/>
      <c r="C130" s="133">
        <v>1</v>
      </c>
      <c r="D130" s="133" t="s">
        <v>120</v>
      </c>
      <c r="E130" s="276" t="s">
        <v>121</v>
      </c>
      <c r="F130" s="273" t="s">
        <v>122</v>
      </c>
      <c r="G130" s="277" t="s">
        <v>123</v>
      </c>
      <c r="H130" s="278">
        <v>260</v>
      </c>
      <c r="I130" s="134"/>
      <c r="J130" s="272">
        <f t="shared" ref="J130:J139" si="0">ROUND(I130*H130,2)</f>
        <v>0</v>
      </c>
      <c r="K130" s="273" t="s">
        <v>124</v>
      </c>
      <c r="L130" s="189"/>
      <c r="M130" s="265"/>
      <c r="N130" s="266" t="s">
        <v>35</v>
      </c>
      <c r="O130" s="267">
        <v>0.104</v>
      </c>
      <c r="P130" s="267">
        <f>O130*H130</f>
        <v>27.04</v>
      </c>
      <c r="Q130" s="267">
        <v>2.5999999999999998E-4</v>
      </c>
      <c r="R130" s="267">
        <f>Q130*H130</f>
        <v>6.7599999999999993E-2</v>
      </c>
      <c r="S130" s="267">
        <v>0</v>
      </c>
      <c r="T130" s="268">
        <f>S130*H130</f>
        <v>0</v>
      </c>
      <c r="U130" s="188"/>
      <c r="V130" s="188"/>
      <c r="AR130" s="139" t="s">
        <v>125</v>
      </c>
      <c r="AT130" s="139" t="s">
        <v>120</v>
      </c>
      <c r="AU130" s="139" t="s">
        <v>80</v>
      </c>
      <c r="AY130" s="3" t="s">
        <v>117</v>
      </c>
      <c r="BE130" s="140">
        <f>IF(N130="základní",J130,0)</f>
        <v>0</v>
      </c>
      <c r="BF130" s="140">
        <f>IF(N130="snížená",J130,0)</f>
        <v>0</v>
      </c>
      <c r="BG130" s="140">
        <f>IF(N130="zákl. přenesená",J130,0)</f>
        <v>0</v>
      </c>
      <c r="BH130" s="140">
        <f>IF(N130="sníž. přenesená",J130,0)</f>
        <v>0</v>
      </c>
      <c r="BI130" s="140">
        <f>IF(N130="nulová",J130,0)</f>
        <v>0</v>
      </c>
      <c r="BJ130" s="3" t="s">
        <v>78</v>
      </c>
      <c r="BK130" s="140">
        <f>ROUND(I130*H130,2)</f>
        <v>0</v>
      </c>
      <c r="BL130" s="3" t="s">
        <v>125</v>
      </c>
      <c r="BM130" s="139" t="s">
        <v>126</v>
      </c>
    </row>
    <row r="131" spans="1:65" s="14" customFormat="1" ht="16.899999999999999" customHeight="1">
      <c r="A131" s="188"/>
      <c r="B131" s="132"/>
      <c r="C131" s="133">
        <v>2</v>
      </c>
      <c r="D131" s="133" t="s">
        <v>120</v>
      </c>
      <c r="E131" s="276" t="s">
        <v>127</v>
      </c>
      <c r="F131" s="273" t="s">
        <v>128</v>
      </c>
      <c r="G131" s="277" t="s">
        <v>123</v>
      </c>
      <c r="H131" s="278">
        <v>260</v>
      </c>
      <c r="I131" s="134"/>
      <c r="J131" s="272">
        <f t="shared" si="0"/>
        <v>0</v>
      </c>
      <c r="K131" s="273" t="s">
        <v>124</v>
      </c>
      <c r="L131" s="189"/>
      <c r="M131" s="265"/>
      <c r="N131" s="266" t="s">
        <v>35</v>
      </c>
      <c r="O131" s="267">
        <v>0.36</v>
      </c>
      <c r="P131" s="267">
        <f>O131*H131</f>
        <v>93.6</v>
      </c>
      <c r="Q131" s="267">
        <v>4.3800000000000002E-3</v>
      </c>
      <c r="R131" s="267">
        <f>Q131*H131</f>
        <v>1.1388</v>
      </c>
      <c r="S131" s="267">
        <v>0</v>
      </c>
      <c r="T131" s="268">
        <f>S131*H131</f>
        <v>0</v>
      </c>
      <c r="U131" s="188"/>
      <c r="V131" s="188"/>
      <c r="AR131" s="139" t="s">
        <v>125</v>
      </c>
      <c r="AT131" s="139" t="s">
        <v>120</v>
      </c>
      <c r="AU131" s="139" t="s">
        <v>80</v>
      </c>
      <c r="AY131" s="3" t="s">
        <v>117</v>
      </c>
      <c r="BE131" s="140">
        <f>IF(N131="základní",J131,0)</f>
        <v>0</v>
      </c>
      <c r="BF131" s="140">
        <f>IF(N131="snížená",J131,0)</f>
        <v>0</v>
      </c>
      <c r="BG131" s="140">
        <f>IF(N131="zákl. přenesená",J131,0)</f>
        <v>0</v>
      </c>
      <c r="BH131" s="140">
        <f>IF(N131="sníž. přenesená",J131,0)</f>
        <v>0</v>
      </c>
      <c r="BI131" s="140">
        <f>IF(N131="nulová",J131,0)</f>
        <v>0</v>
      </c>
      <c r="BJ131" s="3" t="s">
        <v>78</v>
      </c>
      <c r="BK131" s="140">
        <f>ROUND(I131*H131,2)</f>
        <v>0</v>
      </c>
      <c r="BL131" s="3" t="s">
        <v>125</v>
      </c>
      <c r="BM131" s="139" t="s">
        <v>129</v>
      </c>
    </row>
    <row r="132" spans="1:65" s="14" customFormat="1" ht="18" customHeight="1">
      <c r="A132" s="188"/>
      <c r="B132" s="132"/>
      <c r="C132" s="133">
        <v>3</v>
      </c>
      <c r="D132" s="133" t="s">
        <v>120</v>
      </c>
      <c r="E132" s="276" t="s">
        <v>130</v>
      </c>
      <c r="F132" s="273" t="s">
        <v>131</v>
      </c>
      <c r="G132" s="277" t="s">
        <v>123</v>
      </c>
      <c r="H132" s="278">
        <v>260</v>
      </c>
      <c r="I132" s="134"/>
      <c r="J132" s="272">
        <f t="shared" si="0"/>
        <v>0</v>
      </c>
      <c r="K132" s="273" t="s">
        <v>124</v>
      </c>
      <c r="L132" s="189"/>
      <c r="M132" s="265"/>
      <c r="N132" s="266" t="s">
        <v>35</v>
      </c>
      <c r="O132" s="267">
        <v>0.27200000000000002</v>
      </c>
      <c r="P132" s="267">
        <f>O132*H132</f>
        <v>70.72</v>
      </c>
      <c r="Q132" s="267">
        <v>3.0000000000000001E-3</v>
      </c>
      <c r="R132" s="267">
        <f>Q132*H132</f>
        <v>0.78</v>
      </c>
      <c r="S132" s="267">
        <v>0</v>
      </c>
      <c r="T132" s="268">
        <f>S132*H132</f>
        <v>0</v>
      </c>
      <c r="U132" s="188"/>
      <c r="V132" s="188"/>
      <c r="AR132" s="139" t="s">
        <v>125</v>
      </c>
      <c r="AT132" s="139" t="s">
        <v>120</v>
      </c>
      <c r="AU132" s="139" t="s">
        <v>80</v>
      </c>
      <c r="AY132" s="3" t="s">
        <v>117</v>
      </c>
      <c r="BE132" s="140">
        <f>IF(N132="základní",J132,0)</f>
        <v>0</v>
      </c>
      <c r="BF132" s="140">
        <f>IF(N132="snížená",J132,0)</f>
        <v>0</v>
      </c>
      <c r="BG132" s="140">
        <f>IF(N132="zákl. přenesená",J132,0)</f>
        <v>0</v>
      </c>
      <c r="BH132" s="140">
        <f>IF(N132="sníž. přenesená",J132,0)</f>
        <v>0</v>
      </c>
      <c r="BI132" s="140">
        <f>IF(N132="nulová",J132,0)</f>
        <v>0</v>
      </c>
      <c r="BJ132" s="3" t="s">
        <v>78</v>
      </c>
      <c r="BK132" s="140">
        <f>ROUND(I132*H132,2)</f>
        <v>0</v>
      </c>
      <c r="BL132" s="3" t="s">
        <v>125</v>
      </c>
      <c r="BM132" s="139" t="s">
        <v>132</v>
      </c>
    </row>
    <row r="133" spans="1:65" s="14" customFormat="1" ht="18" customHeight="1">
      <c r="A133" s="188"/>
      <c r="B133" s="132"/>
      <c r="C133" s="133">
        <v>4</v>
      </c>
      <c r="D133" s="133" t="s">
        <v>120</v>
      </c>
      <c r="E133" s="276" t="s">
        <v>133</v>
      </c>
      <c r="F133" s="273" t="s">
        <v>134</v>
      </c>
      <c r="G133" s="277" t="s">
        <v>123</v>
      </c>
      <c r="H133" s="278">
        <v>15</v>
      </c>
      <c r="I133" s="134"/>
      <c r="J133" s="272">
        <f t="shared" si="0"/>
        <v>0</v>
      </c>
      <c r="K133" s="273" t="s">
        <v>124</v>
      </c>
      <c r="L133" s="189"/>
      <c r="M133" s="265"/>
      <c r="N133" s="266"/>
      <c r="O133" s="267"/>
      <c r="P133" s="267"/>
      <c r="Q133" s="267"/>
      <c r="R133" s="267"/>
      <c r="S133" s="267"/>
      <c r="T133" s="268"/>
      <c r="U133" s="188"/>
      <c r="V133" s="188"/>
      <c r="AR133" s="139"/>
      <c r="AT133" s="139"/>
      <c r="AU133" s="139"/>
      <c r="AY133" s="3"/>
      <c r="BE133" s="140"/>
      <c r="BF133" s="140"/>
      <c r="BG133" s="140"/>
      <c r="BH133" s="140"/>
      <c r="BI133" s="140"/>
      <c r="BJ133" s="3"/>
      <c r="BK133" s="140"/>
      <c r="BL133" s="3"/>
      <c r="BM133" s="139"/>
    </row>
    <row r="134" spans="1:65" s="14" customFormat="1" ht="18" customHeight="1">
      <c r="A134" s="188"/>
      <c r="B134" s="132"/>
      <c r="C134" s="133">
        <v>5</v>
      </c>
      <c r="D134" s="133" t="s">
        <v>135</v>
      </c>
      <c r="E134" s="276" t="s">
        <v>136</v>
      </c>
      <c r="F134" s="273" t="s">
        <v>137</v>
      </c>
      <c r="G134" s="277" t="s">
        <v>138</v>
      </c>
      <c r="H134" s="278">
        <v>3</v>
      </c>
      <c r="I134" s="134"/>
      <c r="J134" s="272">
        <f t="shared" si="0"/>
        <v>0</v>
      </c>
      <c r="K134" s="273" t="s">
        <v>124</v>
      </c>
      <c r="L134" s="189"/>
      <c r="M134" s="265"/>
      <c r="N134" s="266"/>
      <c r="O134" s="267"/>
      <c r="P134" s="267"/>
      <c r="Q134" s="267"/>
      <c r="R134" s="267"/>
      <c r="S134" s="267"/>
      <c r="T134" s="268"/>
      <c r="U134" s="188"/>
      <c r="V134" s="188"/>
      <c r="AR134" s="139"/>
      <c r="AT134" s="139"/>
      <c r="AU134" s="139"/>
      <c r="AY134" s="3"/>
      <c r="BE134" s="140"/>
      <c r="BF134" s="140"/>
      <c r="BG134" s="140"/>
      <c r="BH134" s="140"/>
      <c r="BI134" s="140"/>
      <c r="BJ134" s="3"/>
      <c r="BK134" s="140"/>
      <c r="BL134" s="3"/>
      <c r="BM134" s="139"/>
    </row>
    <row r="135" spans="1:65" s="14" customFormat="1" ht="18" customHeight="1">
      <c r="A135" s="188"/>
      <c r="B135" s="132"/>
      <c r="C135" s="133">
        <v>6</v>
      </c>
      <c r="D135" s="133" t="s">
        <v>135</v>
      </c>
      <c r="E135" s="276" t="s">
        <v>139</v>
      </c>
      <c r="F135" s="273" t="s">
        <v>140</v>
      </c>
      <c r="G135" s="277" t="s">
        <v>138</v>
      </c>
      <c r="H135" s="278">
        <v>1</v>
      </c>
      <c r="I135" s="134"/>
      <c r="J135" s="272">
        <f t="shared" si="0"/>
        <v>0</v>
      </c>
      <c r="K135" s="273" t="s">
        <v>124</v>
      </c>
      <c r="L135" s="189"/>
      <c r="M135" s="265"/>
      <c r="N135" s="266"/>
      <c r="O135" s="267"/>
      <c r="P135" s="267"/>
      <c r="Q135" s="267"/>
      <c r="R135" s="267"/>
      <c r="S135" s="267"/>
      <c r="T135" s="268"/>
      <c r="U135" s="188"/>
      <c r="V135" s="188"/>
      <c r="AR135" s="139"/>
      <c r="AT135" s="139"/>
      <c r="AU135" s="139"/>
      <c r="AY135" s="3"/>
      <c r="BE135" s="140"/>
      <c r="BF135" s="140"/>
      <c r="BG135" s="140"/>
      <c r="BH135" s="140"/>
      <c r="BI135" s="140"/>
      <c r="BJ135" s="3"/>
      <c r="BK135" s="140"/>
      <c r="BL135" s="3"/>
      <c r="BM135" s="139"/>
    </row>
    <row r="136" spans="1:65" s="14" customFormat="1" ht="18" customHeight="1">
      <c r="A136" s="188"/>
      <c r="B136" s="132"/>
      <c r="C136" s="133">
        <v>7</v>
      </c>
      <c r="D136" s="133" t="s">
        <v>135</v>
      </c>
      <c r="E136" s="276" t="s">
        <v>141</v>
      </c>
      <c r="F136" s="273" t="s">
        <v>142</v>
      </c>
      <c r="G136" s="277" t="s">
        <v>143</v>
      </c>
      <c r="H136" s="278">
        <v>3</v>
      </c>
      <c r="I136" s="134"/>
      <c r="J136" s="272">
        <f t="shared" si="0"/>
        <v>0</v>
      </c>
      <c r="K136" s="273" t="s">
        <v>124</v>
      </c>
      <c r="L136" s="189"/>
      <c r="M136" s="265"/>
      <c r="N136" s="266"/>
      <c r="O136" s="267"/>
      <c r="P136" s="267"/>
      <c r="Q136" s="267"/>
      <c r="R136" s="267"/>
      <c r="S136" s="267"/>
      <c r="T136" s="268"/>
      <c r="U136" s="188"/>
      <c r="V136" s="188"/>
      <c r="AR136" s="139"/>
      <c r="AT136" s="139"/>
      <c r="AU136" s="139"/>
      <c r="AY136" s="3"/>
      <c r="BE136" s="140"/>
      <c r="BF136" s="140"/>
      <c r="BG136" s="140"/>
      <c r="BH136" s="140"/>
      <c r="BI136" s="140"/>
      <c r="BJ136" s="3"/>
      <c r="BK136" s="140"/>
      <c r="BL136" s="3"/>
      <c r="BM136" s="139"/>
    </row>
    <row r="137" spans="1:65" s="14" customFormat="1" ht="18" customHeight="1">
      <c r="A137" s="188"/>
      <c r="B137" s="132"/>
      <c r="C137" s="133">
        <v>8</v>
      </c>
      <c r="D137" s="133" t="s">
        <v>120</v>
      </c>
      <c r="E137" s="276" t="s">
        <v>144</v>
      </c>
      <c r="F137" s="273" t="s">
        <v>145</v>
      </c>
      <c r="G137" s="277" t="s">
        <v>146</v>
      </c>
      <c r="H137" s="278">
        <v>19</v>
      </c>
      <c r="I137" s="134"/>
      <c r="J137" s="272">
        <f t="shared" si="0"/>
        <v>0</v>
      </c>
      <c r="K137" s="273" t="s">
        <v>124</v>
      </c>
      <c r="L137" s="189"/>
      <c r="M137" s="265"/>
      <c r="N137" s="266"/>
      <c r="O137" s="267"/>
      <c r="P137" s="267"/>
      <c r="Q137" s="267"/>
      <c r="R137" s="267"/>
      <c r="S137" s="267"/>
      <c r="T137" s="268"/>
      <c r="U137" s="188"/>
      <c r="V137" s="188"/>
      <c r="AR137" s="139"/>
      <c r="AT137" s="139"/>
      <c r="AU137" s="139"/>
      <c r="AY137" s="3"/>
      <c r="BE137" s="140"/>
      <c r="BF137" s="140"/>
      <c r="BG137" s="140"/>
      <c r="BH137" s="140"/>
      <c r="BI137" s="140"/>
      <c r="BJ137" s="3"/>
      <c r="BK137" s="140"/>
      <c r="BL137" s="3"/>
      <c r="BM137" s="139"/>
    </row>
    <row r="138" spans="1:65" s="14" customFormat="1" ht="18" customHeight="1">
      <c r="A138" s="188"/>
      <c r="B138" s="132"/>
      <c r="C138" s="133">
        <v>9</v>
      </c>
      <c r="D138" s="133" t="s">
        <v>120</v>
      </c>
      <c r="E138" s="276" t="s">
        <v>147</v>
      </c>
      <c r="F138" s="273" t="s">
        <v>148</v>
      </c>
      <c r="G138" s="277" t="s">
        <v>123</v>
      </c>
      <c r="H138" s="278">
        <v>5</v>
      </c>
      <c r="I138" s="134"/>
      <c r="J138" s="272">
        <f t="shared" si="0"/>
        <v>0</v>
      </c>
      <c r="K138" s="273" t="s">
        <v>124</v>
      </c>
      <c r="L138" s="189"/>
      <c r="M138" s="265"/>
      <c r="N138" s="266"/>
      <c r="O138" s="267"/>
      <c r="P138" s="267"/>
      <c r="Q138" s="267"/>
      <c r="R138" s="267"/>
      <c r="S138" s="267"/>
      <c r="T138" s="268"/>
      <c r="U138" s="188"/>
      <c r="V138" s="188"/>
      <c r="AR138" s="139"/>
      <c r="AT138" s="139"/>
      <c r="AU138" s="139"/>
      <c r="AY138" s="3"/>
      <c r="BE138" s="140"/>
      <c r="BF138" s="140"/>
      <c r="BG138" s="140"/>
      <c r="BH138" s="140"/>
      <c r="BI138" s="140"/>
      <c r="BJ138" s="3"/>
      <c r="BK138" s="140"/>
      <c r="BL138" s="3"/>
      <c r="BM138" s="139"/>
    </row>
    <row r="139" spans="1:65" s="14" customFormat="1" ht="18" customHeight="1">
      <c r="A139" s="188"/>
      <c r="B139" s="132"/>
      <c r="C139" s="133">
        <v>10</v>
      </c>
      <c r="D139" s="133" t="s">
        <v>120</v>
      </c>
      <c r="E139" s="276" t="s">
        <v>149</v>
      </c>
      <c r="F139" s="273" t="s">
        <v>150</v>
      </c>
      <c r="G139" s="277" t="s">
        <v>151</v>
      </c>
      <c r="H139" s="278">
        <v>50</v>
      </c>
      <c r="I139" s="134"/>
      <c r="J139" s="272">
        <f t="shared" si="0"/>
        <v>0</v>
      </c>
      <c r="K139" s="273" t="s">
        <v>124</v>
      </c>
      <c r="L139" s="189"/>
      <c r="M139" s="265"/>
      <c r="N139" s="266"/>
      <c r="O139" s="267"/>
      <c r="P139" s="267"/>
      <c r="Q139" s="267"/>
      <c r="R139" s="267"/>
      <c r="S139" s="267"/>
      <c r="T139" s="268"/>
      <c r="U139" s="188"/>
      <c r="V139" s="188"/>
      <c r="AR139" s="139"/>
      <c r="AT139" s="139"/>
      <c r="AU139" s="139"/>
      <c r="AY139" s="3"/>
      <c r="BE139" s="140"/>
      <c r="BF139" s="140"/>
      <c r="BG139" s="140"/>
      <c r="BH139" s="140"/>
      <c r="BI139" s="140"/>
      <c r="BJ139" s="3"/>
      <c r="BK139" s="140"/>
      <c r="BL139" s="3"/>
      <c r="BM139" s="139"/>
    </row>
    <row r="140" spans="1:65" s="122" customFormat="1" ht="24" customHeight="1">
      <c r="A140" s="257"/>
      <c r="B140" s="258"/>
      <c r="C140" s="257"/>
      <c r="D140" s="259" t="s">
        <v>69</v>
      </c>
      <c r="E140" s="260" t="s">
        <v>152</v>
      </c>
      <c r="F140" s="260" t="s">
        <v>153</v>
      </c>
      <c r="G140" s="257"/>
      <c r="H140" s="257"/>
      <c r="I140" s="257"/>
      <c r="J140" s="261">
        <f>SUM(J141:J146)</f>
        <v>0</v>
      </c>
      <c r="K140" s="257"/>
      <c r="L140" s="258"/>
      <c r="M140" s="262"/>
      <c r="N140" s="257"/>
      <c r="O140" s="257"/>
      <c r="P140" s="263">
        <f>SUM(P141:P141)</f>
        <v>32.76</v>
      </c>
      <c r="Q140" s="257"/>
      <c r="R140" s="263">
        <f>SUM(R141:R141)</f>
        <v>5.4600000000000003E-2</v>
      </c>
      <c r="S140" s="257"/>
      <c r="T140" s="264">
        <f>SUM(T141:T141)</f>
        <v>0</v>
      </c>
      <c r="U140" s="257"/>
      <c r="V140" s="257"/>
      <c r="AR140" s="124" t="s">
        <v>78</v>
      </c>
      <c r="AT140" s="130" t="s">
        <v>69</v>
      </c>
      <c r="AU140" s="130" t="s">
        <v>78</v>
      </c>
      <c r="AY140" s="124" t="s">
        <v>117</v>
      </c>
      <c r="BK140" s="131">
        <f>SUM(BK141:BK141)</f>
        <v>0</v>
      </c>
    </row>
    <row r="141" spans="1:65" s="14" customFormat="1" ht="17.100000000000001" customHeight="1">
      <c r="A141" s="188"/>
      <c r="B141" s="132"/>
      <c r="C141" s="133">
        <v>11</v>
      </c>
      <c r="D141" s="133" t="s">
        <v>120</v>
      </c>
      <c r="E141" s="276" t="s">
        <v>154</v>
      </c>
      <c r="F141" s="273" t="s">
        <v>155</v>
      </c>
      <c r="G141" s="277" t="s">
        <v>123</v>
      </c>
      <c r="H141" s="278">
        <v>260</v>
      </c>
      <c r="I141" s="134"/>
      <c r="J141" s="272">
        <f t="shared" ref="J141:J146" si="1">ROUND(I141*H141,2)</f>
        <v>0</v>
      </c>
      <c r="K141" s="273" t="s">
        <v>124</v>
      </c>
      <c r="L141" s="189"/>
      <c r="M141" s="265"/>
      <c r="N141" s="266" t="s">
        <v>35</v>
      </c>
      <c r="O141" s="267">
        <v>0.126</v>
      </c>
      <c r="P141" s="267">
        <f>O141*H141</f>
        <v>32.76</v>
      </c>
      <c r="Q141" s="267">
        <v>2.1000000000000001E-4</v>
      </c>
      <c r="R141" s="267">
        <f>Q141*H141</f>
        <v>5.4600000000000003E-2</v>
      </c>
      <c r="S141" s="267">
        <v>0</v>
      </c>
      <c r="T141" s="268">
        <f>S141*H141</f>
        <v>0</v>
      </c>
      <c r="U141" s="188"/>
      <c r="V141" s="188"/>
      <c r="AR141" s="139" t="s">
        <v>125</v>
      </c>
      <c r="AT141" s="139" t="s">
        <v>120</v>
      </c>
      <c r="AU141" s="139" t="s">
        <v>80</v>
      </c>
      <c r="AY141" s="3" t="s">
        <v>117</v>
      </c>
      <c r="BE141" s="140">
        <f>IF(N141="základní",J141,0)</f>
        <v>0</v>
      </c>
      <c r="BF141" s="140">
        <f>IF(N141="snížená",J141,0)</f>
        <v>0</v>
      </c>
      <c r="BG141" s="140">
        <f>IF(N141="zákl. přenesená",J141,0)</f>
        <v>0</v>
      </c>
      <c r="BH141" s="140">
        <f>IF(N141="sníž. přenesená",J141,0)</f>
        <v>0</v>
      </c>
      <c r="BI141" s="140">
        <f>IF(N141="nulová",J141,0)</f>
        <v>0</v>
      </c>
      <c r="BJ141" s="3" t="s">
        <v>78</v>
      </c>
      <c r="BK141" s="140">
        <f>ROUND(I141*H141,2)</f>
        <v>0</v>
      </c>
      <c r="BL141" s="3" t="s">
        <v>125</v>
      </c>
      <c r="BM141" s="139" t="s">
        <v>156</v>
      </c>
    </row>
    <row r="142" spans="1:65" s="14" customFormat="1" ht="16.899999999999999" customHeight="1">
      <c r="A142" s="188"/>
      <c r="B142" s="132"/>
      <c r="C142" s="133">
        <v>12</v>
      </c>
      <c r="D142" s="133" t="s">
        <v>120</v>
      </c>
      <c r="E142" s="276" t="s">
        <v>157</v>
      </c>
      <c r="F142" s="273" t="s">
        <v>158</v>
      </c>
      <c r="G142" s="277" t="s">
        <v>123</v>
      </c>
      <c r="H142" s="278">
        <v>75</v>
      </c>
      <c r="I142" s="134"/>
      <c r="J142" s="272">
        <f t="shared" si="1"/>
        <v>0</v>
      </c>
      <c r="K142" s="273" t="s">
        <v>124</v>
      </c>
      <c r="L142" s="189"/>
      <c r="M142" s="265"/>
      <c r="N142" s="266"/>
      <c r="O142" s="267"/>
      <c r="P142" s="267"/>
      <c r="Q142" s="267"/>
      <c r="R142" s="267"/>
      <c r="S142" s="267"/>
      <c r="T142" s="268"/>
      <c r="U142" s="188"/>
      <c r="V142" s="188"/>
      <c r="AR142" s="139"/>
      <c r="AT142" s="139"/>
      <c r="AU142" s="139"/>
      <c r="AY142" s="3"/>
      <c r="BE142" s="140"/>
      <c r="BF142" s="140"/>
      <c r="BG142" s="140"/>
      <c r="BH142" s="140"/>
      <c r="BI142" s="140"/>
      <c r="BJ142" s="3"/>
      <c r="BK142" s="140"/>
      <c r="BL142" s="3"/>
      <c r="BM142" s="139"/>
    </row>
    <row r="143" spans="1:65" s="14" customFormat="1" ht="16.899999999999999" customHeight="1">
      <c r="A143" s="188"/>
      <c r="B143" s="132"/>
      <c r="C143" s="133">
        <v>13</v>
      </c>
      <c r="D143" s="133" t="s">
        <v>120</v>
      </c>
      <c r="E143" s="276" t="s">
        <v>159</v>
      </c>
      <c r="F143" s="279" t="s">
        <v>160</v>
      </c>
      <c r="G143" s="277" t="s">
        <v>161</v>
      </c>
      <c r="H143" s="278">
        <v>1</v>
      </c>
      <c r="I143" s="134"/>
      <c r="J143" s="272">
        <f t="shared" si="1"/>
        <v>0</v>
      </c>
      <c r="K143" s="273" t="s">
        <v>124</v>
      </c>
      <c r="L143" s="189"/>
      <c r="M143" s="265"/>
      <c r="N143" s="266"/>
      <c r="O143" s="267"/>
      <c r="P143" s="267"/>
      <c r="Q143" s="267"/>
      <c r="R143" s="267"/>
      <c r="S143" s="267"/>
      <c r="T143" s="268"/>
      <c r="U143" s="188"/>
      <c r="V143" s="188"/>
      <c r="AR143" s="139"/>
      <c r="AT143" s="139"/>
      <c r="AU143" s="139"/>
      <c r="AY143" s="3"/>
      <c r="BE143" s="140"/>
      <c r="BF143" s="140"/>
      <c r="BG143" s="140"/>
      <c r="BH143" s="140"/>
      <c r="BI143" s="140"/>
      <c r="BJ143" s="3"/>
      <c r="BK143" s="140"/>
      <c r="BL143" s="3"/>
      <c r="BM143" s="139"/>
    </row>
    <row r="144" spans="1:65" s="14" customFormat="1" ht="16.899999999999999" customHeight="1">
      <c r="A144" s="188"/>
      <c r="B144" s="132"/>
      <c r="C144" s="133">
        <v>14</v>
      </c>
      <c r="D144" s="133" t="s">
        <v>120</v>
      </c>
      <c r="E144" s="276" t="s">
        <v>162</v>
      </c>
      <c r="F144" s="273" t="s">
        <v>163</v>
      </c>
      <c r="G144" s="277" t="s">
        <v>151</v>
      </c>
      <c r="H144" s="278">
        <v>50</v>
      </c>
      <c r="I144" s="134"/>
      <c r="J144" s="272">
        <f t="shared" si="1"/>
        <v>0</v>
      </c>
      <c r="K144" s="273" t="s">
        <v>124</v>
      </c>
      <c r="L144" s="189"/>
      <c r="M144" s="265"/>
      <c r="N144" s="266"/>
      <c r="O144" s="267"/>
      <c r="P144" s="267"/>
      <c r="Q144" s="267"/>
      <c r="R144" s="267"/>
      <c r="S144" s="267"/>
      <c r="T144" s="268"/>
      <c r="U144" s="188"/>
      <c r="V144" s="188"/>
      <c r="AR144" s="139"/>
      <c r="AT144" s="139"/>
      <c r="AU144" s="139"/>
      <c r="AY144" s="3"/>
      <c r="BE144" s="140"/>
      <c r="BF144" s="140"/>
      <c r="BG144" s="140"/>
      <c r="BH144" s="140"/>
      <c r="BI144" s="140"/>
      <c r="BJ144" s="3"/>
      <c r="BK144" s="140"/>
      <c r="BL144" s="3"/>
      <c r="BM144" s="139"/>
    </row>
    <row r="145" spans="1:65" s="14" customFormat="1" ht="16.899999999999999" customHeight="1">
      <c r="A145" s="188"/>
      <c r="B145" s="132"/>
      <c r="C145" s="133">
        <v>15</v>
      </c>
      <c r="D145" s="133" t="s">
        <v>120</v>
      </c>
      <c r="E145" s="276" t="s">
        <v>164</v>
      </c>
      <c r="F145" s="273" t="s">
        <v>165</v>
      </c>
      <c r="G145" s="277" t="s">
        <v>151</v>
      </c>
      <c r="H145" s="278">
        <v>50</v>
      </c>
      <c r="I145" s="134"/>
      <c r="J145" s="272">
        <f t="shared" si="1"/>
        <v>0</v>
      </c>
      <c r="K145" s="273" t="s">
        <v>124</v>
      </c>
      <c r="L145" s="189"/>
      <c r="M145" s="265"/>
      <c r="N145" s="266"/>
      <c r="O145" s="267"/>
      <c r="P145" s="267"/>
      <c r="Q145" s="267"/>
      <c r="R145" s="267"/>
      <c r="S145" s="267"/>
      <c r="T145" s="268"/>
      <c r="U145" s="188"/>
      <c r="V145" s="188"/>
      <c r="AR145" s="139"/>
      <c r="AT145" s="139"/>
      <c r="AU145" s="139"/>
      <c r="AY145" s="3"/>
      <c r="BE145" s="140"/>
      <c r="BF145" s="140"/>
      <c r="BG145" s="140"/>
      <c r="BH145" s="140"/>
      <c r="BI145" s="140"/>
      <c r="BJ145" s="3"/>
      <c r="BK145" s="140"/>
      <c r="BL145" s="3"/>
      <c r="BM145" s="139"/>
    </row>
    <row r="146" spans="1:65" s="14" customFormat="1" ht="16.899999999999999" customHeight="1">
      <c r="A146" s="188"/>
      <c r="B146" s="132"/>
      <c r="C146" s="133">
        <v>16</v>
      </c>
      <c r="D146" s="133" t="s">
        <v>120</v>
      </c>
      <c r="E146" s="276" t="s">
        <v>166</v>
      </c>
      <c r="F146" s="273" t="s">
        <v>167</v>
      </c>
      <c r="G146" s="277" t="s">
        <v>146</v>
      </c>
      <c r="H146" s="278">
        <v>19</v>
      </c>
      <c r="I146" s="134"/>
      <c r="J146" s="272">
        <f t="shared" si="1"/>
        <v>0</v>
      </c>
      <c r="K146" s="273" t="s">
        <v>124</v>
      </c>
      <c r="L146" s="189"/>
      <c r="M146" s="265"/>
      <c r="N146" s="266"/>
      <c r="O146" s="267"/>
      <c r="P146" s="267"/>
      <c r="Q146" s="267"/>
      <c r="R146" s="267"/>
      <c r="S146" s="267"/>
      <c r="T146" s="268"/>
      <c r="U146" s="188"/>
      <c r="V146" s="188"/>
      <c r="AR146" s="139"/>
      <c r="AT146" s="139"/>
      <c r="AU146" s="139"/>
      <c r="AY146" s="3"/>
      <c r="BE146" s="140"/>
      <c r="BF146" s="140"/>
      <c r="BG146" s="140"/>
      <c r="BH146" s="140"/>
      <c r="BI146" s="140"/>
      <c r="BJ146" s="3"/>
      <c r="BK146" s="140"/>
      <c r="BL146" s="3"/>
      <c r="BM146" s="139"/>
    </row>
    <row r="147" spans="1:65" s="14" customFormat="1" ht="27.75" customHeight="1">
      <c r="A147" s="188"/>
      <c r="B147" s="132"/>
      <c r="C147" s="257"/>
      <c r="D147" s="259" t="s">
        <v>69</v>
      </c>
      <c r="E147" s="260" t="s">
        <v>168</v>
      </c>
      <c r="F147" s="260" t="s">
        <v>169</v>
      </c>
      <c r="G147" s="257"/>
      <c r="H147" s="257"/>
      <c r="I147" s="257"/>
      <c r="J147" s="261">
        <f>SUM(J148:J153)</f>
        <v>0</v>
      </c>
      <c r="K147" s="257"/>
      <c r="L147" s="189"/>
      <c r="M147" s="265"/>
      <c r="N147" s="266"/>
      <c r="O147" s="267"/>
      <c r="P147" s="267"/>
      <c r="Q147" s="267"/>
      <c r="R147" s="267"/>
      <c r="S147" s="267"/>
      <c r="T147" s="268"/>
      <c r="U147" s="188"/>
      <c r="V147" s="188"/>
      <c r="AR147" s="139"/>
      <c r="AT147" s="139"/>
      <c r="AU147" s="139"/>
      <c r="AY147" s="3"/>
      <c r="BE147" s="140"/>
      <c r="BF147" s="140"/>
      <c r="BG147" s="140"/>
      <c r="BH147" s="140"/>
      <c r="BI147" s="140"/>
      <c r="BJ147" s="3"/>
      <c r="BK147" s="140"/>
      <c r="BL147" s="3"/>
      <c r="BM147" s="139"/>
    </row>
    <row r="148" spans="1:65" s="14" customFormat="1" ht="16.899999999999999" customHeight="1">
      <c r="A148" s="188"/>
      <c r="B148" s="132"/>
      <c r="C148" s="133">
        <v>17</v>
      </c>
      <c r="D148" s="133" t="s">
        <v>120</v>
      </c>
      <c r="E148" s="276" t="s">
        <v>170</v>
      </c>
      <c r="F148" s="273" t="s">
        <v>171</v>
      </c>
      <c r="G148" s="277" t="s">
        <v>172</v>
      </c>
      <c r="H148" s="278">
        <v>35</v>
      </c>
      <c r="I148" s="134"/>
      <c r="J148" s="272">
        <f t="shared" ref="J148:J153" si="2">ROUND(I148*H148,2)</f>
        <v>0</v>
      </c>
      <c r="K148" s="273" t="s">
        <v>124</v>
      </c>
      <c r="L148" s="189"/>
      <c r="M148" s="265"/>
      <c r="N148" s="266"/>
      <c r="O148" s="267"/>
      <c r="P148" s="267"/>
      <c r="Q148" s="267"/>
      <c r="R148" s="267"/>
      <c r="S148" s="267"/>
      <c r="T148" s="268"/>
      <c r="U148" s="188"/>
      <c r="V148" s="188"/>
      <c r="AR148" s="139"/>
      <c r="AT148" s="139"/>
      <c r="AU148" s="139"/>
      <c r="AY148" s="3"/>
      <c r="BE148" s="140"/>
      <c r="BF148" s="140"/>
      <c r="BG148" s="140"/>
      <c r="BH148" s="140"/>
      <c r="BI148" s="140"/>
      <c r="BJ148" s="3"/>
      <c r="BK148" s="140"/>
      <c r="BL148" s="3"/>
      <c r="BM148" s="139"/>
    </row>
    <row r="149" spans="1:65" s="14" customFormat="1" ht="16.899999999999999" customHeight="1">
      <c r="A149" s="188"/>
      <c r="B149" s="132"/>
      <c r="C149" s="133">
        <v>18</v>
      </c>
      <c r="D149" s="133" t="s">
        <v>120</v>
      </c>
      <c r="E149" s="276" t="s">
        <v>173</v>
      </c>
      <c r="F149" s="273" t="s">
        <v>174</v>
      </c>
      <c r="G149" s="277" t="s">
        <v>172</v>
      </c>
      <c r="H149" s="278">
        <v>350</v>
      </c>
      <c r="I149" s="134"/>
      <c r="J149" s="272">
        <f t="shared" si="2"/>
        <v>0</v>
      </c>
      <c r="K149" s="273" t="s">
        <v>124</v>
      </c>
      <c r="L149" s="189"/>
      <c r="M149" s="265"/>
      <c r="N149" s="266"/>
      <c r="O149" s="267"/>
      <c r="P149" s="267"/>
      <c r="Q149" s="267"/>
      <c r="R149" s="267"/>
      <c r="S149" s="267"/>
      <c r="T149" s="268"/>
      <c r="U149" s="188"/>
      <c r="V149" s="188"/>
      <c r="AR149" s="139"/>
      <c r="AT149" s="139"/>
      <c r="AU149" s="139"/>
      <c r="AY149" s="3"/>
      <c r="BE149" s="140"/>
      <c r="BF149" s="140"/>
      <c r="BG149" s="140"/>
      <c r="BH149" s="140"/>
      <c r="BI149" s="140"/>
      <c r="BJ149" s="3"/>
      <c r="BK149" s="140"/>
      <c r="BL149" s="3"/>
      <c r="BM149" s="139"/>
    </row>
    <row r="150" spans="1:65" s="14" customFormat="1" ht="16.899999999999999" customHeight="1">
      <c r="A150" s="188"/>
      <c r="B150" s="132"/>
      <c r="C150" s="133">
        <v>19</v>
      </c>
      <c r="D150" s="133" t="s">
        <v>120</v>
      </c>
      <c r="E150" s="276" t="s">
        <v>175</v>
      </c>
      <c r="F150" s="273" t="s">
        <v>176</v>
      </c>
      <c r="G150" s="277" t="s">
        <v>172</v>
      </c>
      <c r="H150" s="278">
        <v>350</v>
      </c>
      <c r="I150" s="134"/>
      <c r="J150" s="272">
        <f t="shared" si="2"/>
        <v>0</v>
      </c>
      <c r="K150" s="273" t="s">
        <v>124</v>
      </c>
      <c r="L150" s="189"/>
      <c r="M150" s="265"/>
      <c r="N150" s="266"/>
      <c r="O150" s="267"/>
      <c r="P150" s="267"/>
      <c r="Q150" s="267"/>
      <c r="R150" s="267"/>
      <c r="S150" s="267"/>
      <c r="T150" s="268"/>
      <c r="U150" s="188"/>
      <c r="V150" s="188"/>
      <c r="AR150" s="139"/>
      <c r="AT150" s="139"/>
      <c r="AU150" s="139"/>
      <c r="AY150" s="3"/>
      <c r="BE150" s="140"/>
      <c r="BF150" s="140"/>
      <c r="BG150" s="140"/>
      <c r="BH150" s="140"/>
      <c r="BI150" s="140"/>
      <c r="BJ150" s="3"/>
      <c r="BK150" s="140"/>
      <c r="BL150" s="3"/>
      <c r="BM150" s="139"/>
    </row>
    <row r="151" spans="1:65" s="14" customFormat="1" ht="16.899999999999999" customHeight="1">
      <c r="A151" s="188"/>
      <c r="B151" s="132"/>
      <c r="C151" s="133">
        <v>20</v>
      </c>
      <c r="D151" s="133" t="s">
        <v>120</v>
      </c>
      <c r="E151" s="276" t="s">
        <v>177</v>
      </c>
      <c r="F151" s="273" t="s">
        <v>178</v>
      </c>
      <c r="G151" s="277" t="s">
        <v>172</v>
      </c>
      <c r="H151" s="278">
        <v>35</v>
      </c>
      <c r="I151" s="134"/>
      <c r="J151" s="272">
        <f t="shared" si="2"/>
        <v>0</v>
      </c>
      <c r="K151" s="273" t="s">
        <v>124</v>
      </c>
      <c r="L151" s="189"/>
      <c r="M151" s="265"/>
      <c r="N151" s="266"/>
      <c r="O151" s="267"/>
      <c r="P151" s="267"/>
      <c r="Q151" s="267"/>
      <c r="R151" s="267"/>
      <c r="S151" s="267"/>
      <c r="T151" s="268"/>
      <c r="U151" s="188"/>
      <c r="V151" s="188"/>
      <c r="AR151" s="139"/>
      <c r="AT151" s="139"/>
      <c r="AU151" s="139"/>
      <c r="AY151" s="3"/>
      <c r="BE151" s="140"/>
      <c r="BF151" s="140"/>
      <c r="BG151" s="140"/>
      <c r="BH151" s="140"/>
      <c r="BI151" s="140"/>
      <c r="BJ151" s="3"/>
      <c r="BK151" s="140"/>
      <c r="BL151" s="3"/>
      <c r="BM151" s="139"/>
    </row>
    <row r="152" spans="1:65" s="14" customFormat="1" ht="16.899999999999999" customHeight="1">
      <c r="A152" s="188"/>
      <c r="B152" s="132"/>
      <c r="C152" s="133">
        <v>21</v>
      </c>
      <c r="D152" s="133" t="s">
        <v>120</v>
      </c>
      <c r="E152" s="276" t="s">
        <v>179</v>
      </c>
      <c r="F152" s="273" t="s">
        <v>180</v>
      </c>
      <c r="G152" s="277" t="s">
        <v>172</v>
      </c>
      <c r="H152" s="278">
        <v>3</v>
      </c>
      <c r="I152" s="134"/>
      <c r="J152" s="272">
        <f t="shared" si="2"/>
        <v>0</v>
      </c>
      <c r="K152" s="273" t="s">
        <v>124</v>
      </c>
      <c r="L152" s="189"/>
      <c r="M152" s="265"/>
      <c r="N152" s="266"/>
      <c r="O152" s="267"/>
      <c r="P152" s="267"/>
      <c r="Q152" s="267"/>
      <c r="R152" s="267"/>
      <c r="S152" s="267"/>
      <c r="T152" s="268"/>
      <c r="U152" s="188"/>
      <c r="V152" s="188"/>
      <c r="AR152" s="139"/>
      <c r="AT152" s="139"/>
      <c r="AU152" s="139"/>
      <c r="AY152" s="3"/>
      <c r="BE152" s="140"/>
      <c r="BF152" s="140"/>
      <c r="BG152" s="140"/>
      <c r="BH152" s="140"/>
      <c r="BI152" s="140"/>
      <c r="BJ152" s="3"/>
      <c r="BK152" s="140"/>
      <c r="BL152" s="3"/>
      <c r="BM152" s="139"/>
    </row>
    <row r="153" spans="1:65" s="14" customFormat="1" ht="16.899999999999999" customHeight="1">
      <c r="A153" s="188"/>
      <c r="B153" s="132"/>
      <c r="C153" s="133">
        <v>22</v>
      </c>
      <c r="D153" s="133" t="s">
        <v>120</v>
      </c>
      <c r="E153" s="276" t="s">
        <v>181</v>
      </c>
      <c r="F153" s="273" t="s">
        <v>182</v>
      </c>
      <c r="G153" s="277" t="s">
        <v>172</v>
      </c>
      <c r="H153" s="278">
        <v>32</v>
      </c>
      <c r="I153" s="134"/>
      <c r="J153" s="272">
        <f t="shared" si="2"/>
        <v>0</v>
      </c>
      <c r="K153" s="273" t="s">
        <v>124</v>
      </c>
      <c r="L153" s="189"/>
      <c r="M153" s="265"/>
      <c r="N153" s="266"/>
      <c r="O153" s="267"/>
      <c r="P153" s="267"/>
      <c r="Q153" s="267"/>
      <c r="R153" s="267"/>
      <c r="S153" s="267"/>
      <c r="T153" s="268"/>
      <c r="U153" s="188"/>
      <c r="V153" s="188"/>
      <c r="AR153" s="139"/>
      <c r="AT153" s="139"/>
      <c r="AU153" s="139"/>
      <c r="AY153" s="3"/>
      <c r="BE153" s="140"/>
      <c r="BF153" s="140"/>
      <c r="BG153" s="140"/>
      <c r="BH153" s="140"/>
      <c r="BI153" s="140"/>
      <c r="BJ153" s="3"/>
      <c r="BK153" s="140"/>
      <c r="BL153" s="3"/>
      <c r="BM153" s="139"/>
    </row>
    <row r="154" spans="1:65" s="122" customFormat="1" ht="24" customHeight="1">
      <c r="A154" s="257"/>
      <c r="B154" s="258"/>
      <c r="C154" s="257"/>
      <c r="D154" s="259" t="s">
        <v>69</v>
      </c>
      <c r="E154" s="260" t="s">
        <v>183</v>
      </c>
      <c r="F154" s="260" t="s">
        <v>184</v>
      </c>
      <c r="G154" s="257"/>
      <c r="H154" s="257"/>
      <c r="I154" s="257"/>
      <c r="J154" s="261">
        <f>BK154</f>
        <v>0</v>
      </c>
      <c r="K154" s="257"/>
      <c r="L154" s="258"/>
      <c r="M154" s="262"/>
      <c r="N154" s="257"/>
      <c r="O154" s="257"/>
      <c r="P154" s="263">
        <f>SUM(P155:P155)</f>
        <v>221.85</v>
      </c>
      <c r="Q154" s="257"/>
      <c r="R154" s="263">
        <f>SUM(R155:R155)</f>
        <v>0</v>
      </c>
      <c r="S154" s="257"/>
      <c r="T154" s="264">
        <f>SUM(T155:T155)</f>
        <v>0</v>
      </c>
      <c r="U154" s="257"/>
      <c r="V154" s="257"/>
      <c r="AR154" s="124" t="s">
        <v>78</v>
      </c>
      <c r="AT154" s="130" t="s">
        <v>69</v>
      </c>
      <c r="AU154" s="130" t="s">
        <v>78</v>
      </c>
      <c r="AY154" s="124" t="s">
        <v>117</v>
      </c>
      <c r="BK154" s="131">
        <f>SUM(BK155:BK155)</f>
        <v>0</v>
      </c>
    </row>
    <row r="155" spans="1:65" s="14" customFormat="1" ht="18" customHeight="1">
      <c r="A155" s="188"/>
      <c r="B155" s="132"/>
      <c r="C155" s="133">
        <v>23</v>
      </c>
      <c r="D155" s="133" t="s">
        <v>120</v>
      </c>
      <c r="E155" s="276" t="s">
        <v>185</v>
      </c>
      <c r="F155" s="273" t="s">
        <v>186</v>
      </c>
      <c r="G155" s="277" t="s">
        <v>172</v>
      </c>
      <c r="H155" s="278">
        <v>45</v>
      </c>
      <c r="I155" s="134"/>
      <c r="J155" s="272">
        <f>ROUND(I155*H155,2)</f>
        <v>0</v>
      </c>
      <c r="K155" s="273" t="s">
        <v>124</v>
      </c>
      <c r="L155" s="189"/>
      <c r="M155" s="265"/>
      <c r="N155" s="266" t="s">
        <v>35</v>
      </c>
      <c r="O155" s="267">
        <v>4.93</v>
      </c>
      <c r="P155" s="267">
        <f>O155*H155</f>
        <v>221.85</v>
      </c>
      <c r="Q155" s="267">
        <v>0</v>
      </c>
      <c r="R155" s="267"/>
      <c r="S155" s="267">
        <v>0</v>
      </c>
      <c r="T155" s="268"/>
      <c r="U155" s="188"/>
      <c r="V155" s="188"/>
      <c r="AR155" s="139" t="s">
        <v>125</v>
      </c>
      <c r="AT155" s="139" t="s">
        <v>120</v>
      </c>
      <c r="AU155" s="139" t="s">
        <v>80</v>
      </c>
      <c r="AY155" s="3" t="s">
        <v>117</v>
      </c>
      <c r="BE155" s="140">
        <f>IF(N155="základní",J155,0)</f>
        <v>0</v>
      </c>
      <c r="BF155" s="140">
        <f>IF(N155="snížená",J155,0)</f>
        <v>0</v>
      </c>
      <c r="BG155" s="140">
        <f>IF(N155="zákl. přenesená",J155,0)</f>
        <v>0</v>
      </c>
      <c r="BH155" s="140">
        <f>IF(N155="sníž. přenesená",J155,0)</f>
        <v>0</v>
      </c>
      <c r="BI155" s="140">
        <f>IF(N155="nulová",J155,0)</f>
        <v>0</v>
      </c>
      <c r="BJ155" s="3" t="s">
        <v>78</v>
      </c>
      <c r="BK155" s="140">
        <f>ROUND(I155*H155,2)</f>
        <v>0</v>
      </c>
      <c r="BL155" s="3" t="s">
        <v>125</v>
      </c>
      <c r="BM155" s="139" t="s">
        <v>187</v>
      </c>
    </row>
    <row r="156" spans="1:65" s="112" customFormat="1" ht="25.9" customHeight="1">
      <c r="A156" s="249"/>
      <c r="B156" s="250"/>
      <c r="C156" s="249"/>
      <c r="D156" s="251" t="s">
        <v>69</v>
      </c>
      <c r="E156" s="252" t="s">
        <v>188</v>
      </c>
      <c r="F156" s="252" t="s">
        <v>189</v>
      </c>
      <c r="G156" s="249"/>
      <c r="H156" s="249"/>
      <c r="I156" s="249"/>
      <c r="J156" s="253">
        <f>J157+J166+J180+J189+J172+J176</f>
        <v>0</v>
      </c>
      <c r="K156" s="249"/>
      <c r="L156" s="250"/>
      <c r="M156" s="254"/>
      <c r="N156" s="249"/>
      <c r="O156" s="249"/>
      <c r="P156" s="255" t="e">
        <f>P157+P157+P157+P166+P180+#REF!+P180+P180+P189+#REF!+P189</f>
        <v>#REF!</v>
      </c>
      <c r="Q156" s="249"/>
      <c r="R156" s="255" t="e">
        <f>R157+R157+R157+R166+R180+#REF!+R180+R180+R189+#REF!+R189</f>
        <v>#REF!</v>
      </c>
      <c r="S156" s="249"/>
      <c r="T156" s="256" t="e">
        <f>T157+T157+T157+T166+T180+#REF!+T180+T180+T189+#REF!+T189</f>
        <v>#REF!</v>
      </c>
      <c r="U156" s="249"/>
      <c r="V156" s="249"/>
      <c r="AR156" s="114" t="s">
        <v>80</v>
      </c>
      <c r="AT156" s="120" t="s">
        <v>69</v>
      </c>
      <c r="AU156" s="120" t="s">
        <v>70</v>
      </c>
      <c r="AY156" s="114" t="s">
        <v>117</v>
      </c>
      <c r="BK156" s="121" t="e">
        <f>BK157+BK157+BK157+BK166+BK180+#REF!+BK180+BK180+BK189+#REF!+BK189</f>
        <v>#REF!</v>
      </c>
    </row>
    <row r="157" spans="1:65" s="122" customFormat="1" ht="22.9" customHeight="1">
      <c r="A157" s="257"/>
      <c r="B157" s="258"/>
      <c r="C157" s="257"/>
      <c r="D157" s="259" t="s">
        <v>69</v>
      </c>
      <c r="E157" s="260" t="s">
        <v>190</v>
      </c>
      <c r="F157" s="260" t="s">
        <v>191</v>
      </c>
      <c r="G157" s="257"/>
      <c r="H157" s="257"/>
      <c r="I157" s="257"/>
      <c r="J157" s="261">
        <f>SUM(J158:J165)</f>
        <v>0</v>
      </c>
      <c r="K157" s="257"/>
      <c r="L157" s="258"/>
      <c r="M157" s="262"/>
      <c r="N157" s="257"/>
      <c r="O157" s="257"/>
      <c r="P157" s="263">
        <f>SUM(P158:P161)</f>
        <v>1245.2329999999999</v>
      </c>
      <c r="Q157" s="257"/>
      <c r="R157" s="263">
        <f>SUM(R158:R161)</f>
        <v>0</v>
      </c>
      <c r="S157" s="257"/>
      <c r="T157" s="264">
        <f>SUM(T158:T161)</f>
        <v>2.2000000000000001E-3</v>
      </c>
      <c r="U157" s="257"/>
      <c r="V157" s="257"/>
      <c r="AR157" s="124" t="s">
        <v>80</v>
      </c>
      <c r="AT157" s="130" t="s">
        <v>69</v>
      </c>
      <c r="AU157" s="130" t="s">
        <v>78</v>
      </c>
      <c r="AY157" s="124" t="s">
        <v>117</v>
      </c>
      <c r="BK157" s="131">
        <f>SUM(BK158:BK161)</f>
        <v>0</v>
      </c>
    </row>
    <row r="158" spans="1:65" s="14" customFormat="1" ht="18" customHeight="1">
      <c r="A158" s="188"/>
      <c r="B158" s="132"/>
      <c r="C158" s="133">
        <v>24</v>
      </c>
      <c r="D158" s="133" t="s">
        <v>135</v>
      </c>
      <c r="E158" s="276" t="s">
        <v>192</v>
      </c>
      <c r="F158" s="273" t="s">
        <v>193</v>
      </c>
      <c r="G158" s="277" t="s">
        <v>194</v>
      </c>
      <c r="H158" s="278">
        <v>8</v>
      </c>
      <c r="I158" s="134"/>
      <c r="J158" s="272">
        <f t="shared" ref="J158:J165" si="3">ROUND(I158*H158,2)</f>
        <v>0</v>
      </c>
      <c r="K158" s="273" t="s">
        <v>124</v>
      </c>
      <c r="L158" s="189"/>
      <c r="M158" s="265"/>
      <c r="N158" s="266" t="s">
        <v>35</v>
      </c>
      <c r="O158" s="267">
        <v>7.0000000000000007E-2</v>
      </c>
      <c r="P158" s="267">
        <f>O158*H158</f>
        <v>0.56000000000000005</v>
      </c>
      <c r="Q158" s="267">
        <v>0</v>
      </c>
      <c r="R158" s="267">
        <f>Q158*H158</f>
        <v>0</v>
      </c>
      <c r="S158" s="267">
        <v>0</v>
      </c>
      <c r="T158" s="268">
        <f>S158*H158</f>
        <v>0</v>
      </c>
      <c r="U158" s="188"/>
      <c r="V158" s="188"/>
      <c r="AR158" s="139" t="s">
        <v>195</v>
      </c>
      <c r="AT158" s="139" t="s">
        <v>120</v>
      </c>
      <c r="AU158" s="139" t="s">
        <v>80</v>
      </c>
      <c r="AY158" s="3" t="s">
        <v>117</v>
      </c>
      <c r="BE158" s="140">
        <f>IF(N158="základní",J158,0)</f>
        <v>0</v>
      </c>
      <c r="BF158" s="140">
        <f>IF(N158="snížená",J158,0)</f>
        <v>0</v>
      </c>
      <c r="BG158" s="140">
        <f>IF(N158="zákl. přenesená",J158,0)</f>
        <v>0</v>
      </c>
      <c r="BH158" s="140">
        <f>IF(N158="sníž. přenesená",J158,0)</f>
        <v>0</v>
      </c>
      <c r="BI158" s="140">
        <f>IF(N158="nulová",J158,0)</f>
        <v>0</v>
      </c>
      <c r="BJ158" s="3" t="s">
        <v>78</v>
      </c>
      <c r="BK158" s="140">
        <f>ROUND(I158*H158,2)</f>
        <v>0</v>
      </c>
      <c r="BL158" s="3" t="s">
        <v>195</v>
      </c>
      <c r="BM158" s="139" t="s">
        <v>196</v>
      </c>
    </row>
    <row r="159" spans="1:65" s="14" customFormat="1" ht="18" customHeight="1">
      <c r="A159" s="188"/>
      <c r="B159" s="132"/>
      <c r="C159" s="133">
        <v>25</v>
      </c>
      <c r="D159" s="133" t="s">
        <v>120</v>
      </c>
      <c r="E159" s="276" t="s">
        <v>197</v>
      </c>
      <c r="F159" s="273" t="s">
        <v>198</v>
      </c>
      <c r="G159" s="277" t="s">
        <v>143</v>
      </c>
      <c r="H159" s="278">
        <v>11</v>
      </c>
      <c r="I159" s="134"/>
      <c r="J159" s="272">
        <f t="shared" si="3"/>
        <v>0</v>
      </c>
      <c r="K159" s="273" t="s">
        <v>124</v>
      </c>
      <c r="L159" s="189"/>
      <c r="M159" s="265"/>
      <c r="N159" s="266" t="s">
        <v>35</v>
      </c>
      <c r="O159" s="267">
        <v>0.34799999999999998</v>
      </c>
      <c r="P159" s="267">
        <f>O159*H159</f>
        <v>3.8279999999999998</v>
      </c>
      <c r="Q159" s="267">
        <v>0</v>
      </c>
      <c r="R159" s="267">
        <f>Q159*H159</f>
        <v>0</v>
      </c>
      <c r="S159" s="267">
        <v>0</v>
      </c>
      <c r="T159" s="268">
        <f>S159*H159</f>
        <v>0</v>
      </c>
      <c r="U159" s="188"/>
      <c r="V159" s="188"/>
      <c r="AR159" s="139" t="s">
        <v>195</v>
      </c>
      <c r="AT159" s="139" t="s">
        <v>120</v>
      </c>
      <c r="AU159" s="139" t="s">
        <v>80</v>
      </c>
      <c r="AY159" s="3" t="s">
        <v>117</v>
      </c>
      <c r="BE159" s="140">
        <f>IF(N159="základní",J159,0)</f>
        <v>0</v>
      </c>
      <c r="BF159" s="140">
        <f>IF(N159="snížená",J159,0)</f>
        <v>0</v>
      </c>
      <c r="BG159" s="140">
        <f>IF(N159="zákl. přenesená",J159,0)</f>
        <v>0</v>
      </c>
      <c r="BH159" s="140">
        <f>IF(N159="sníž. přenesená",J159,0)</f>
        <v>0</v>
      </c>
      <c r="BI159" s="140">
        <f>IF(N159="nulová",J159,0)</f>
        <v>0</v>
      </c>
      <c r="BJ159" s="3" t="s">
        <v>78</v>
      </c>
      <c r="BK159" s="140">
        <f>ROUND(I159*H159,2)</f>
        <v>0</v>
      </c>
      <c r="BL159" s="3" t="s">
        <v>195</v>
      </c>
      <c r="BM159" s="139" t="s">
        <v>199</v>
      </c>
    </row>
    <row r="160" spans="1:65" s="14" customFormat="1" ht="18" customHeight="1">
      <c r="A160" s="188"/>
      <c r="B160" s="132"/>
      <c r="C160" s="133">
        <v>26</v>
      </c>
      <c r="D160" s="133" t="s">
        <v>135</v>
      </c>
      <c r="E160" s="276" t="s">
        <v>200</v>
      </c>
      <c r="F160" s="273" t="s">
        <v>201</v>
      </c>
      <c r="G160" s="277" t="s">
        <v>143</v>
      </c>
      <c r="H160" s="278">
        <v>11</v>
      </c>
      <c r="I160" s="134"/>
      <c r="J160" s="272">
        <f t="shared" si="3"/>
        <v>0</v>
      </c>
      <c r="K160" s="273" t="s">
        <v>124</v>
      </c>
      <c r="L160" s="189"/>
      <c r="M160" s="265"/>
      <c r="N160" s="266" t="s">
        <v>35</v>
      </c>
      <c r="O160" s="267">
        <v>9.5000000000000001E-2</v>
      </c>
      <c r="P160" s="267">
        <f>O160*H160</f>
        <v>1.0449999999999999</v>
      </c>
      <c r="Q160" s="267">
        <v>0</v>
      </c>
      <c r="R160" s="267">
        <f>Q160*H160</f>
        <v>0</v>
      </c>
      <c r="S160" s="267">
        <v>2.0000000000000001E-4</v>
      </c>
      <c r="T160" s="268">
        <f>S160*H160</f>
        <v>2.2000000000000001E-3</v>
      </c>
      <c r="U160" s="188"/>
      <c r="V160" s="188"/>
      <c r="AR160" s="139" t="s">
        <v>195</v>
      </c>
      <c r="AT160" s="139" t="s">
        <v>120</v>
      </c>
      <c r="AU160" s="139" t="s">
        <v>80</v>
      </c>
      <c r="AY160" s="3" t="s">
        <v>117</v>
      </c>
      <c r="BE160" s="140">
        <f>IF(N160="základní",J160,0)</f>
        <v>0</v>
      </c>
      <c r="BF160" s="140">
        <f>IF(N160="snížená",J160,0)</f>
        <v>0</v>
      </c>
      <c r="BG160" s="140">
        <f>IF(N160="zákl. přenesená",J160,0)</f>
        <v>0</v>
      </c>
      <c r="BH160" s="140">
        <f>IF(N160="sníž. přenesená",J160,0)</f>
        <v>0</v>
      </c>
      <c r="BI160" s="140">
        <f>IF(N160="nulová",J160,0)</f>
        <v>0</v>
      </c>
      <c r="BJ160" s="3" t="s">
        <v>78</v>
      </c>
      <c r="BK160" s="140">
        <f>ROUND(I160*H160,2)</f>
        <v>0</v>
      </c>
      <c r="BL160" s="3" t="s">
        <v>195</v>
      </c>
      <c r="BM160" s="139" t="s">
        <v>202</v>
      </c>
    </row>
    <row r="161" spans="1:65" s="14" customFormat="1" ht="18" customHeight="1">
      <c r="A161" s="188"/>
      <c r="B161" s="132"/>
      <c r="C161" s="133">
        <v>27</v>
      </c>
      <c r="D161" s="133" t="s">
        <v>135</v>
      </c>
      <c r="E161" s="276" t="s">
        <v>203</v>
      </c>
      <c r="F161" s="273" t="s">
        <v>204</v>
      </c>
      <c r="G161" s="277" t="s">
        <v>205</v>
      </c>
      <c r="H161" s="278">
        <v>100</v>
      </c>
      <c r="I161" s="134"/>
      <c r="J161" s="272">
        <f t="shared" si="3"/>
        <v>0</v>
      </c>
      <c r="K161" s="273" t="s">
        <v>124</v>
      </c>
      <c r="L161" s="189"/>
      <c r="M161" s="265"/>
      <c r="N161" s="266" t="s">
        <v>35</v>
      </c>
      <c r="O161" s="267">
        <v>12.398</v>
      </c>
      <c r="P161" s="267">
        <f>O161*H161</f>
        <v>1239.8</v>
      </c>
      <c r="Q161" s="267">
        <v>0</v>
      </c>
      <c r="R161" s="267">
        <f>Q161*H161</f>
        <v>0</v>
      </c>
      <c r="S161" s="267">
        <v>0</v>
      </c>
      <c r="T161" s="268">
        <f>S161*H161</f>
        <v>0</v>
      </c>
      <c r="U161" s="188"/>
      <c r="V161" s="188"/>
      <c r="AR161" s="139" t="s">
        <v>195</v>
      </c>
      <c r="AT161" s="139" t="s">
        <v>120</v>
      </c>
      <c r="AU161" s="139" t="s">
        <v>80</v>
      </c>
      <c r="AY161" s="3" t="s">
        <v>117</v>
      </c>
      <c r="BE161" s="140">
        <f>IF(N161="základní",J161,0)</f>
        <v>0</v>
      </c>
      <c r="BF161" s="140">
        <f>IF(N161="snížená",J161,0)</f>
        <v>0</v>
      </c>
      <c r="BG161" s="140">
        <f>IF(N161="zákl. přenesená",J161,0)</f>
        <v>0</v>
      </c>
      <c r="BH161" s="140">
        <f>IF(N161="sníž. přenesená",J161,0)</f>
        <v>0</v>
      </c>
      <c r="BI161" s="140">
        <f>IF(N161="nulová",J161,0)</f>
        <v>0</v>
      </c>
      <c r="BJ161" s="3" t="s">
        <v>78</v>
      </c>
      <c r="BK161" s="140">
        <f>ROUND(I161*H161,2)</f>
        <v>0</v>
      </c>
      <c r="BL161" s="3" t="s">
        <v>195</v>
      </c>
      <c r="BM161" s="139" t="s">
        <v>206</v>
      </c>
    </row>
    <row r="162" spans="1:65" s="14" customFormat="1" ht="18" customHeight="1">
      <c r="A162" s="188"/>
      <c r="B162" s="132"/>
      <c r="C162" s="133">
        <v>28</v>
      </c>
      <c r="D162" s="133" t="s">
        <v>135</v>
      </c>
      <c r="E162" s="276" t="s">
        <v>207</v>
      </c>
      <c r="F162" s="273" t="s">
        <v>208</v>
      </c>
      <c r="G162" s="277" t="s">
        <v>143</v>
      </c>
      <c r="H162" s="278">
        <v>6</v>
      </c>
      <c r="I162" s="134"/>
      <c r="J162" s="272">
        <f t="shared" si="3"/>
        <v>0</v>
      </c>
      <c r="K162" s="273" t="s">
        <v>124</v>
      </c>
      <c r="L162" s="189"/>
      <c r="M162" s="265"/>
      <c r="N162" s="266"/>
      <c r="O162" s="267"/>
      <c r="P162" s="267"/>
      <c r="Q162" s="267"/>
      <c r="R162" s="267"/>
      <c r="S162" s="267"/>
      <c r="T162" s="268"/>
      <c r="U162" s="188"/>
      <c r="V162" s="188"/>
      <c r="AR162" s="139"/>
      <c r="AT162" s="139"/>
      <c r="AU162" s="139"/>
      <c r="AY162" s="3"/>
      <c r="BE162" s="140"/>
      <c r="BF162" s="140"/>
      <c r="BG162" s="140"/>
      <c r="BH162" s="140"/>
      <c r="BI162" s="140"/>
      <c r="BJ162" s="3"/>
      <c r="BK162" s="140"/>
      <c r="BL162" s="3"/>
      <c r="BM162" s="139"/>
    </row>
    <row r="163" spans="1:65" s="14" customFormat="1" ht="18" customHeight="1">
      <c r="A163" s="188"/>
      <c r="B163" s="132"/>
      <c r="C163" s="133">
        <v>29</v>
      </c>
      <c r="D163" s="133" t="s">
        <v>135</v>
      </c>
      <c r="E163" s="276" t="s">
        <v>209</v>
      </c>
      <c r="F163" s="273" t="s">
        <v>210</v>
      </c>
      <c r="G163" s="277" t="s">
        <v>143</v>
      </c>
      <c r="H163" s="278">
        <v>18</v>
      </c>
      <c r="I163" s="134"/>
      <c r="J163" s="272">
        <f t="shared" si="3"/>
        <v>0</v>
      </c>
      <c r="K163" s="273" t="s">
        <v>124</v>
      </c>
      <c r="L163" s="189"/>
      <c r="M163" s="265"/>
      <c r="N163" s="266"/>
      <c r="O163" s="267"/>
      <c r="P163" s="267"/>
      <c r="Q163" s="267"/>
      <c r="R163" s="267"/>
      <c r="S163" s="267"/>
      <c r="T163" s="268"/>
      <c r="U163" s="188"/>
      <c r="V163" s="188"/>
      <c r="AR163" s="139"/>
      <c r="AT163" s="139"/>
      <c r="AU163" s="139"/>
      <c r="AY163" s="3"/>
      <c r="BE163" s="140"/>
      <c r="BF163" s="140"/>
      <c r="BG163" s="140"/>
      <c r="BH163" s="140"/>
      <c r="BI163" s="140"/>
      <c r="BJ163" s="3"/>
      <c r="BK163" s="140"/>
      <c r="BL163" s="3"/>
      <c r="BM163" s="139"/>
    </row>
    <row r="164" spans="1:65" s="14" customFormat="1" ht="18" customHeight="1">
      <c r="A164" s="188"/>
      <c r="B164" s="132"/>
      <c r="C164" s="133">
        <v>30</v>
      </c>
      <c r="D164" s="133" t="s">
        <v>135</v>
      </c>
      <c r="E164" s="276" t="s">
        <v>211</v>
      </c>
      <c r="F164" s="273" t="s">
        <v>212</v>
      </c>
      <c r="G164" s="277" t="s">
        <v>194</v>
      </c>
      <c r="H164" s="278">
        <v>40</v>
      </c>
      <c r="I164" s="134"/>
      <c r="J164" s="272">
        <f t="shared" si="3"/>
        <v>0</v>
      </c>
      <c r="K164" s="273" t="s">
        <v>124</v>
      </c>
      <c r="L164" s="189"/>
      <c r="M164" s="265"/>
      <c r="N164" s="266"/>
      <c r="O164" s="267"/>
      <c r="P164" s="267"/>
      <c r="Q164" s="267"/>
      <c r="R164" s="267"/>
      <c r="S164" s="267"/>
      <c r="T164" s="268"/>
      <c r="U164" s="188"/>
      <c r="V164" s="188"/>
      <c r="AR164" s="139"/>
      <c r="AT164" s="139"/>
      <c r="AU164" s="139"/>
      <c r="AY164" s="3"/>
      <c r="BE164" s="140"/>
      <c r="BF164" s="140"/>
      <c r="BG164" s="140"/>
      <c r="BH164" s="140"/>
      <c r="BI164" s="140"/>
      <c r="BJ164" s="3"/>
      <c r="BK164" s="140"/>
      <c r="BL164" s="3"/>
      <c r="BM164" s="139"/>
    </row>
    <row r="165" spans="1:65" s="14" customFormat="1" ht="18" customHeight="1">
      <c r="A165" s="188"/>
      <c r="B165" s="132"/>
      <c r="C165" s="133">
        <v>31</v>
      </c>
      <c r="D165" s="133" t="s">
        <v>135</v>
      </c>
      <c r="E165" s="276" t="s">
        <v>213</v>
      </c>
      <c r="F165" s="273" t="s">
        <v>214</v>
      </c>
      <c r="G165" s="277" t="s">
        <v>215</v>
      </c>
      <c r="H165" s="278">
        <v>1</v>
      </c>
      <c r="I165" s="134"/>
      <c r="J165" s="272">
        <f t="shared" si="3"/>
        <v>0</v>
      </c>
      <c r="K165" s="273" t="s">
        <v>124</v>
      </c>
      <c r="L165" s="189"/>
      <c r="M165" s="265"/>
      <c r="N165" s="266"/>
      <c r="O165" s="267"/>
      <c r="P165" s="267"/>
      <c r="Q165" s="267"/>
      <c r="R165" s="267"/>
      <c r="S165" s="267"/>
      <c r="T165" s="268"/>
      <c r="U165" s="188"/>
      <c r="V165" s="188"/>
      <c r="AR165" s="139"/>
      <c r="AT165" s="139"/>
      <c r="AU165" s="139"/>
      <c r="AY165" s="3"/>
      <c r="BE165" s="140"/>
      <c r="BF165" s="140"/>
      <c r="BG165" s="140"/>
      <c r="BH165" s="140"/>
      <c r="BI165" s="140"/>
      <c r="BJ165" s="3"/>
      <c r="BK165" s="140"/>
      <c r="BL165" s="3"/>
      <c r="BM165" s="139"/>
    </row>
    <row r="166" spans="1:65" s="122" customFormat="1" ht="22.9" customHeight="1">
      <c r="A166" s="257"/>
      <c r="B166" s="258"/>
      <c r="C166" s="257"/>
      <c r="D166" s="259" t="s">
        <v>69</v>
      </c>
      <c r="E166" s="260" t="s">
        <v>216</v>
      </c>
      <c r="F166" s="260" t="s">
        <v>217</v>
      </c>
      <c r="G166" s="257"/>
      <c r="H166" s="257"/>
      <c r="I166" s="257"/>
      <c r="J166" s="261">
        <f>BK166</f>
        <v>0</v>
      </c>
      <c r="K166" s="257"/>
      <c r="L166" s="258"/>
      <c r="M166" s="262"/>
      <c r="N166" s="257"/>
      <c r="O166" s="257"/>
      <c r="P166" s="263">
        <f>SUM(P167:P171)</f>
        <v>20.64</v>
      </c>
      <c r="Q166" s="257"/>
      <c r="R166" s="263">
        <f>SUM(R167:R171)</f>
        <v>42.09825</v>
      </c>
      <c r="S166" s="257"/>
      <c r="T166" s="264">
        <f>SUM(T167:T171)</f>
        <v>3.5999999999999997E-2</v>
      </c>
      <c r="U166" s="257"/>
      <c r="V166" s="257"/>
      <c r="AR166" s="124" t="s">
        <v>80</v>
      </c>
      <c r="AT166" s="130" t="s">
        <v>69</v>
      </c>
      <c r="AU166" s="130" t="s">
        <v>78</v>
      </c>
      <c r="AY166" s="124" t="s">
        <v>117</v>
      </c>
      <c r="BK166" s="131">
        <f>SUM(BK167:BK171)</f>
        <v>0</v>
      </c>
    </row>
    <row r="167" spans="1:65" s="14" customFormat="1" ht="24.2" customHeight="1">
      <c r="A167" s="188"/>
      <c r="B167" s="132"/>
      <c r="C167" s="133">
        <v>32</v>
      </c>
      <c r="D167" s="133" t="s">
        <v>120</v>
      </c>
      <c r="E167" s="276" t="s">
        <v>218</v>
      </c>
      <c r="F167" s="273" t="s">
        <v>219</v>
      </c>
      <c r="G167" s="277" t="s">
        <v>123</v>
      </c>
      <c r="H167" s="278">
        <v>75</v>
      </c>
      <c r="I167" s="134"/>
      <c r="J167" s="272">
        <f>ROUND(I167*H167,2)</f>
        <v>0</v>
      </c>
      <c r="K167" s="273" t="s">
        <v>124</v>
      </c>
      <c r="L167" s="189"/>
      <c r="M167" s="265"/>
      <c r="N167" s="266" t="s">
        <v>35</v>
      </c>
      <c r="O167" s="267">
        <v>0.27</v>
      </c>
      <c r="P167" s="267">
        <f>O167*H167</f>
        <v>20.25</v>
      </c>
      <c r="Q167" s="267">
        <v>1.1310000000000001E-2</v>
      </c>
      <c r="R167" s="267">
        <f>Q167*H167</f>
        <v>0.84825000000000006</v>
      </c>
      <c r="S167" s="267">
        <v>0</v>
      </c>
      <c r="T167" s="268">
        <f>S167*H167</f>
        <v>0</v>
      </c>
      <c r="U167" s="188"/>
      <c r="V167" s="188"/>
      <c r="AR167" s="139" t="s">
        <v>195</v>
      </c>
      <c r="AT167" s="139" t="s">
        <v>120</v>
      </c>
      <c r="AU167" s="139" t="s">
        <v>80</v>
      </c>
      <c r="AY167" s="3" t="s">
        <v>117</v>
      </c>
      <c r="BE167" s="140">
        <f>IF(N167="základní",J167,0)</f>
        <v>0</v>
      </c>
      <c r="BF167" s="140">
        <f>IF(N167="snížená",J167,0)</f>
        <v>0</v>
      </c>
      <c r="BG167" s="140">
        <f>IF(N167="zákl. přenesená",J167,0)</f>
        <v>0</v>
      </c>
      <c r="BH167" s="140">
        <f>IF(N167="sníž. přenesená",J167,0)</f>
        <v>0</v>
      </c>
      <c r="BI167" s="140">
        <f>IF(N167="nulová",J167,0)</f>
        <v>0</v>
      </c>
      <c r="BJ167" s="3" t="s">
        <v>78</v>
      </c>
      <c r="BK167" s="140">
        <f>ROUND(I167*H167,2)</f>
        <v>0</v>
      </c>
      <c r="BL167" s="3" t="s">
        <v>195</v>
      </c>
      <c r="BM167" s="139" t="s">
        <v>220</v>
      </c>
    </row>
    <row r="168" spans="1:65" s="14" customFormat="1" ht="18" customHeight="1">
      <c r="A168" s="188"/>
      <c r="B168" s="132"/>
      <c r="C168" s="133">
        <v>33</v>
      </c>
      <c r="D168" s="133" t="s">
        <v>120</v>
      </c>
      <c r="E168" s="276" t="s">
        <v>221</v>
      </c>
      <c r="F168" s="273" t="s">
        <v>222</v>
      </c>
      <c r="G168" s="277" t="s">
        <v>123</v>
      </c>
      <c r="H168" s="278">
        <v>75</v>
      </c>
      <c r="I168" s="134"/>
      <c r="J168" s="272">
        <f>ROUND(I168*H168,2)</f>
        <v>0</v>
      </c>
      <c r="K168" s="273" t="s">
        <v>124</v>
      </c>
      <c r="L168" s="269"/>
      <c r="M168" s="270"/>
      <c r="N168" s="271" t="s">
        <v>35</v>
      </c>
      <c r="O168" s="267">
        <v>0</v>
      </c>
      <c r="P168" s="267">
        <f>O168*H168</f>
        <v>0</v>
      </c>
      <c r="Q168" s="267">
        <v>0.55000000000000004</v>
      </c>
      <c r="R168" s="267">
        <f>Q168*H168</f>
        <v>41.25</v>
      </c>
      <c r="S168" s="267">
        <v>0</v>
      </c>
      <c r="T168" s="268">
        <f>S168*H168</f>
        <v>0</v>
      </c>
      <c r="U168" s="188"/>
      <c r="V168" s="188"/>
      <c r="AR168" s="139" t="s">
        <v>223</v>
      </c>
      <c r="AT168" s="139" t="s">
        <v>224</v>
      </c>
      <c r="AU168" s="139" t="s">
        <v>80</v>
      </c>
      <c r="AY168" s="3" t="s">
        <v>117</v>
      </c>
      <c r="BE168" s="140">
        <f>IF(N168="základní",J168,0)</f>
        <v>0</v>
      </c>
      <c r="BF168" s="140">
        <f>IF(N168="snížená",J168,0)</f>
        <v>0</v>
      </c>
      <c r="BG168" s="140">
        <f>IF(N168="zákl. přenesená",J168,0)</f>
        <v>0</v>
      </c>
      <c r="BH168" s="140">
        <f>IF(N168="sníž. přenesená",J168,0)</f>
        <v>0</v>
      </c>
      <c r="BI168" s="140">
        <f>IF(N168="nulová",J168,0)</f>
        <v>0</v>
      </c>
      <c r="BJ168" s="3" t="s">
        <v>78</v>
      </c>
      <c r="BK168" s="140">
        <f>ROUND(I168*H168,2)</f>
        <v>0</v>
      </c>
      <c r="BL168" s="3" t="s">
        <v>195</v>
      </c>
      <c r="BM168" s="139" t="s">
        <v>225</v>
      </c>
    </row>
    <row r="169" spans="1:65" s="14" customFormat="1" ht="18" customHeight="1">
      <c r="A169" s="188"/>
      <c r="B169" s="132"/>
      <c r="C169" s="133">
        <v>34</v>
      </c>
      <c r="D169" s="144" t="s">
        <v>224</v>
      </c>
      <c r="E169" s="280" t="s">
        <v>226</v>
      </c>
      <c r="F169" s="275" t="s">
        <v>227</v>
      </c>
      <c r="G169" s="281" t="s">
        <v>146</v>
      </c>
      <c r="H169" s="282">
        <v>2</v>
      </c>
      <c r="I169" s="145"/>
      <c r="J169" s="274">
        <f>ROUND(I169*H169,2)</f>
        <v>0</v>
      </c>
      <c r="K169" s="275" t="s">
        <v>124</v>
      </c>
      <c r="L169" s="189"/>
      <c r="M169" s="265"/>
      <c r="N169" s="266" t="s">
        <v>35</v>
      </c>
      <c r="O169" s="267">
        <v>0.19500000000000001</v>
      </c>
      <c r="P169" s="267">
        <f>O169*H169</f>
        <v>0.39</v>
      </c>
      <c r="Q169" s="267">
        <v>0</v>
      </c>
      <c r="R169" s="267">
        <f>Q169*H169</f>
        <v>0</v>
      </c>
      <c r="S169" s="267">
        <v>1.7999999999999999E-2</v>
      </c>
      <c r="T169" s="268">
        <f>S169*H169</f>
        <v>3.5999999999999997E-2</v>
      </c>
      <c r="U169" s="188"/>
      <c r="V169" s="188"/>
      <c r="AR169" s="139" t="s">
        <v>195</v>
      </c>
      <c r="AT169" s="139" t="s">
        <v>120</v>
      </c>
      <c r="AU169" s="139" t="s">
        <v>80</v>
      </c>
      <c r="AY169" s="3" t="s">
        <v>117</v>
      </c>
      <c r="BE169" s="140">
        <f>IF(N169="základní",J169,0)</f>
        <v>0</v>
      </c>
      <c r="BF169" s="140">
        <f>IF(N169="snížená",J169,0)</f>
        <v>0</v>
      </c>
      <c r="BG169" s="140">
        <f>IF(N169="zákl. přenesená",J169,0)</f>
        <v>0</v>
      </c>
      <c r="BH169" s="140">
        <f>IF(N169="sníž. přenesená",J169,0)</f>
        <v>0</v>
      </c>
      <c r="BI169" s="140">
        <f>IF(N169="nulová",J169,0)</f>
        <v>0</v>
      </c>
      <c r="BJ169" s="3" t="s">
        <v>78</v>
      </c>
      <c r="BK169" s="140">
        <f>ROUND(I169*H169,2)</f>
        <v>0</v>
      </c>
      <c r="BL169" s="3" t="s">
        <v>195</v>
      </c>
      <c r="BM169" s="139" t="s">
        <v>228</v>
      </c>
    </row>
    <row r="170" spans="1:65" s="14" customFormat="1" ht="18" customHeight="1">
      <c r="A170" s="188"/>
      <c r="B170" s="132"/>
      <c r="C170" s="133">
        <v>35</v>
      </c>
      <c r="D170" s="133" t="s">
        <v>120</v>
      </c>
      <c r="E170" s="276" t="s">
        <v>229</v>
      </c>
      <c r="F170" s="273" t="s">
        <v>230</v>
      </c>
      <c r="G170" s="277" t="s">
        <v>123</v>
      </c>
      <c r="H170" s="278">
        <v>75</v>
      </c>
      <c r="I170" s="134"/>
      <c r="J170" s="272">
        <f>ROUND(I170*H170,2)</f>
        <v>0</v>
      </c>
      <c r="K170" s="273" t="s">
        <v>124</v>
      </c>
      <c r="L170" s="189"/>
      <c r="M170" s="265"/>
      <c r="N170" s="266" t="s">
        <v>35</v>
      </c>
      <c r="O170" s="267">
        <v>0</v>
      </c>
      <c r="P170" s="267">
        <f>O170*H170</f>
        <v>0</v>
      </c>
      <c r="Q170" s="267">
        <v>0</v>
      </c>
      <c r="R170" s="267">
        <f>Q170*H170</f>
        <v>0</v>
      </c>
      <c r="S170" s="267">
        <v>0</v>
      </c>
      <c r="T170" s="268">
        <f>S170*H170</f>
        <v>0</v>
      </c>
      <c r="U170" s="188"/>
      <c r="V170" s="188"/>
      <c r="AR170" s="139" t="s">
        <v>195</v>
      </c>
      <c r="AT170" s="139" t="s">
        <v>120</v>
      </c>
      <c r="AU170" s="139" t="s">
        <v>80</v>
      </c>
      <c r="AY170" s="3" t="s">
        <v>117</v>
      </c>
      <c r="BE170" s="140">
        <f>IF(N170="základní",J170,0)</f>
        <v>0</v>
      </c>
      <c r="BF170" s="140">
        <f>IF(N170="snížená",J170,0)</f>
        <v>0</v>
      </c>
      <c r="BG170" s="140">
        <f>IF(N170="zákl. přenesená",J170,0)</f>
        <v>0</v>
      </c>
      <c r="BH170" s="140">
        <f>IF(N170="sníž. přenesená",J170,0)</f>
        <v>0</v>
      </c>
      <c r="BI170" s="140">
        <f>IF(N170="nulová",J170,0)</f>
        <v>0</v>
      </c>
      <c r="BJ170" s="3" t="s">
        <v>78</v>
      </c>
      <c r="BK170" s="140">
        <f>ROUND(I170*H170,2)</f>
        <v>0</v>
      </c>
      <c r="BL170" s="3" t="s">
        <v>195</v>
      </c>
      <c r="BM170" s="139" t="s">
        <v>231</v>
      </c>
    </row>
    <row r="171" spans="1:65" s="14" customFormat="1" ht="18" customHeight="1">
      <c r="A171" s="188"/>
      <c r="B171" s="132"/>
      <c r="C171" s="133">
        <v>36</v>
      </c>
      <c r="D171" s="133" t="s">
        <v>120</v>
      </c>
      <c r="E171" s="276" t="s">
        <v>232</v>
      </c>
      <c r="F171" s="273" t="s">
        <v>233</v>
      </c>
      <c r="G171" s="277" t="s">
        <v>234</v>
      </c>
      <c r="H171" s="278">
        <v>1500</v>
      </c>
      <c r="I171" s="134"/>
      <c r="J171" s="272">
        <f>ROUND(I171*H171,2)</f>
        <v>0</v>
      </c>
      <c r="K171" s="273" t="s">
        <v>124</v>
      </c>
      <c r="L171" s="189"/>
      <c r="M171" s="265"/>
      <c r="N171" s="266" t="s">
        <v>35</v>
      </c>
      <c r="O171" s="267">
        <v>0</v>
      </c>
      <c r="P171" s="267">
        <f>O171*H171</f>
        <v>0</v>
      </c>
      <c r="Q171" s="267">
        <v>0</v>
      </c>
      <c r="R171" s="267">
        <f>Q171*H171</f>
        <v>0</v>
      </c>
      <c r="S171" s="267">
        <v>0</v>
      </c>
      <c r="T171" s="268">
        <f>S171*H171</f>
        <v>0</v>
      </c>
      <c r="U171" s="188"/>
      <c r="V171" s="188"/>
      <c r="AR171" s="139" t="s">
        <v>195</v>
      </c>
      <c r="AT171" s="139" t="s">
        <v>120</v>
      </c>
      <c r="AU171" s="139" t="s">
        <v>80</v>
      </c>
      <c r="AY171" s="3" t="s">
        <v>117</v>
      </c>
      <c r="BE171" s="140">
        <f>IF(N171="základní",J171,0)</f>
        <v>0</v>
      </c>
      <c r="BF171" s="140">
        <f>IF(N171="snížená",J171,0)</f>
        <v>0</v>
      </c>
      <c r="BG171" s="140">
        <f>IF(N171="zákl. přenesená",J171,0)</f>
        <v>0</v>
      </c>
      <c r="BH171" s="140">
        <f>IF(N171="sníž. přenesená",J171,0)</f>
        <v>0</v>
      </c>
      <c r="BI171" s="140">
        <f>IF(N171="nulová",J171,0)</f>
        <v>0</v>
      </c>
      <c r="BJ171" s="3" t="s">
        <v>78</v>
      </c>
      <c r="BK171" s="140">
        <f>ROUND(I171*H171,2)</f>
        <v>0</v>
      </c>
      <c r="BL171" s="3" t="s">
        <v>195</v>
      </c>
      <c r="BM171" s="139" t="s">
        <v>235</v>
      </c>
    </row>
    <row r="172" spans="1:65" s="14" customFormat="1" ht="26.45" customHeight="1">
      <c r="A172" s="188"/>
      <c r="B172" s="132"/>
      <c r="C172" s="257"/>
      <c r="D172" s="259" t="s">
        <v>69</v>
      </c>
      <c r="E172" s="260" t="s">
        <v>236</v>
      </c>
      <c r="F172" s="260" t="s">
        <v>237</v>
      </c>
      <c r="G172" s="257"/>
      <c r="H172" s="257"/>
      <c r="I172" s="257"/>
      <c r="J172" s="261">
        <f>SUM(J173:J175)</f>
        <v>0</v>
      </c>
      <c r="K172" s="257"/>
      <c r="L172" s="189"/>
      <c r="M172" s="265"/>
      <c r="N172" s="266"/>
      <c r="O172" s="267"/>
      <c r="P172" s="267"/>
      <c r="Q172" s="267"/>
      <c r="R172" s="267"/>
      <c r="S172" s="267"/>
      <c r="T172" s="268"/>
      <c r="U172" s="188"/>
      <c r="V172" s="188"/>
      <c r="AR172" s="139"/>
      <c r="AT172" s="139"/>
      <c r="AU172" s="139"/>
      <c r="AY172" s="3"/>
      <c r="BE172" s="140"/>
      <c r="BF172" s="140"/>
      <c r="BG172" s="140"/>
      <c r="BH172" s="140"/>
      <c r="BI172" s="140"/>
      <c r="BJ172" s="3"/>
      <c r="BK172" s="140"/>
      <c r="BL172" s="3"/>
      <c r="BM172" s="139"/>
    </row>
    <row r="173" spans="1:65" s="14" customFormat="1" ht="18" customHeight="1">
      <c r="A173" s="188"/>
      <c r="B173" s="132"/>
      <c r="C173" s="133">
        <v>37</v>
      </c>
      <c r="D173" s="133" t="s">
        <v>120</v>
      </c>
      <c r="E173" s="276" t="s">
        <v>238</v>
      </c>
      <c r="F173" s="273" t="s">
        <v>239</v>
      </c>
      <c r="G173" s="277" t="s">
        <v>123</v>
      </c>
      <c r="H173" s="278">
        <v>75</v>
      </c>
      <c r="I173" s="134"/>
      <c r="J173" s="272">
        <f>ROUND(I173*H173,2)</f>
        <v>0</v>
      </c>
      <c r="K173" s="273" t="s">
        <v>124</v>
      </c>
      <c r="L173" s="189"/>
      <c r="M173" s="265"/>
      <c r="N173" s="266"/>
      <c r="O173" s="267"/>
      <c r="P173" s="267"/>
      <c r="Q173" s="267"/>
      <c r="R173" s="267"/>
      <c r="S173" s="267"/>
      <c r="T173" s="268"/>
      <c r="U173" s="188"/>
      <c r="V173" s="188"/>
      <c r="AR173" s="139"/>
      <c r="AT173" s="139"/>
      <c r="AU173" s="139"/>
      <c r="AY173" s="3"/>
      <c r="BE173" s="140"/>
      <c r="BF173" s="140"/>
      <c r="BG173" s="140"/>
      <c r="BH173" s="140"/>
      <c r="BI173" s="140"/>
      <c r="BJ173" s="3"/>
      <c r="BK173" s="140"/>
      <c r="BL173" s="3"/>
      <c r="BM173" s="139"/>
    </row>
    <row r="174" spans="1:65" s="14" customFormat="1" ht="18" customHeight="1">
      <c r="A174" s="188"/>
      <c r="B174" s="132"/>
      <c r="C174" s="133">
        <v>38</v>
      </c>
      <c r="D174" s="133" t="s">
        <v>120</v>
      </c>
      <c r="E174" s="280" t="s">
        <v>240</v>
      </c>
      <c r="F174" s="275" t="s">
        <v>241</v>
      </c>
      <c r="G174" s="281" t="s">
        <v>123</v>
      </c>
      <c r="H174" s="282">
        <v>85</v>
      </c>
      <c r="I174" s="145"/>
      <c r="J174" s="274">
        <f>ROUND(I174*H174,2)</f>
        <v>0</v>
      </c>
      <c r="K174" s="275" t="s">
        <v>124</v>
      </c>
      <c r="L174" s="189"/>
      <c r="M174" s="265"/>
      <c r="N174" s="266"/>
      <c r="O174" s="267"/>
      <c r="P174" s="267"/>
      <c r="Q174" s="267"/>
      <c r="R174" s="267"/>
      <c r="S174" s="267"/>
      <c r="T174" s="268"/>
      <c r="U174" s="188"/>
      <c r="V174" s="188"/>
      <c r="AR174" s="139"/>
      <c r="AT174" s="139"/>
      <c r="AU174" s="139"/>
      <c r="AY174" s="3"/>
      <c r="BE174" s="140"/>
      <c r="BF174" s="140"/>
      <c r="BG174" s="140"/>
      <c r="BH174" s="140"/>
      <c r="BI174" s="140"/>
      <c r="BJ174" s="3"/>
      <c r="BK174" s="140"/>
      <c r="BL174" s="3"/>
      <c r="BM174" s="139"/>
    </row>
    <row r="175" spans="1:65" s="14" customFormat="1" ht="18" customHeight="1">
      <c r="A175" s="188"/>
      <c r="B175" s="132"/>
      <c r="C175" s="133">
        <v>39</v>
      </c>
      <c r="D175" s="133" t="s">
        <v>120</v>
      </c>
      <c r="E175" s="276" t="s">
        <v>242</v>
      </c>
      <c r="F175" s="273" t="s">
        <v>243</v>
      </c>
      <c r="G175" s="277" t="s">
        <v>234</v>
      </c>
      <c r="H175" s="278">
        <v>1300</v>
      </c>
      <c r="I175" s="134"/>
      <c r="J175" s="272">
        <f>ROUND(I175*H175,2)</f>
        <v>0</v>
      </c>
      <c r="K175" s="273" t="s">
        <v>124</v>
      </c>
      <c r="L175" s="189"/>
      <c r="M175" s="265"/>
      <c r="N175" s="266"/>
      <c r="O175" s="267"/>
      <c r="P175" s="267"/>
      <c r="Q175" s="267"/>
      <c r="R175" s="267"/>
      <c r="S175" s="267"/>
      <c r="T175" s="268"/>
      <c r="U175" s="188"/>
      <c r="V175" s="188"/>
      <c r="AR175" s="139"/>
      <c r="AT175" s="139"/>
      <c r="AU175" s="139"/>
      <c r="AY175" s="3"/>
      <c r="BE175" s="140"/>
      <c r="BF175" s="140"/>
      <c r="BG175" s="140"/>
      <c r="BH175" s="140"/>
      <c r="BI175" s="140"/>
      <c r="BJ175" s="3"/>
      <c r="BK175" s="140"/>
      <c r="BL175" s="3"/>
      <c r="BM175" s="139"/>
    </row>
    <row r="176" spans="1:65" s="14" customFormat="1" ht="26.45" customHeight="1">
      <c r="A176" s="188"/>
      <c r="B176" s="132"/>
      <c r="C176" s="257"/>
      <c r="D176" s="259" t="s">
        <v>69</v>
      </c>
      <c r="E176" s="260" t="s">
        <v>244</v>
      </c>
      <c r="F176" s="260" t="s">
        <v>245</v>
      </c>
      <c r="G176" s="257"/>
      <c r="H176" s="257"/>
      <c r="I176" s="257"/>
      <c r="J176" s="261">
        <f>SUM(J177:J179)</f>
        <v>0</v>
      </c>
      <c r="K176" s="257"/>
      <c r="L176" s="189"/>
      <c r="M176" s="265"/>
      <c r="N176" s="266"/>
      <c r="O176" s="267"/>
      <c r="P176" s="267"/>
      <c r="Q176" s="267"/>
      <c r="R176" s="267"/>
      <c r="S176" s="267"/>
      <c r="T176" s="268"/>
      <c r="U176" s="188"/>
      <c r="V176" s="188"/>
      <c r="AR176" s="139"/>
      <c r="AT176" s="139"/>
      <c r="AU176" s="139"/>
      <c r="AY176" s="3"/>
      <c r="BE176" s="140"/>
      <c r="BF176" s="140"/>
      <c r="BG176" s="140"/>
      <c r="BH176" s="140"/>
      <c r="BI176" s="140"/>
      <c r="BJ176" s="3"/>
      <c r="BK176" s="140"/>
      <c r="BL176" s="3"/>
      <c r="BM176" s="139"/>
    </row>
    <row r="177" spans="1:65" s="14" customFormat="1" ht="18" customHeight="1">
      <c r="A177" s="188"/>
      <c r="B177" s="132"/>
      <c r="C177" s="133">
        <v>40</v>
      </c>
      <c r="D177" s="133" t="s">
        <v>120</v>
      </c>
      <c r="E177" s="276" t="s">
        <v>246</v>
      </c>
      <c r="F177" s="273" t="s">
        <v>247</v>
      </c>
      <c r="G177" s="277" t="s">
        <v>143</v>
      </c>
      <c r="H177" s="278">
        <v>1</v>
      </c>
      <c r="I177" s="134"/>
      <c r="J177" s="272">
        <f>ROUND(I177*H177,2)</f>
        <v>0</v>
      </c>
      <c r="K177" s="273" t="s">
        <v>124</v>
      </c>
      <c r="L177" s="189"/>
      <c r="M177" s="265"/>
      <c r="N177" s="266"/>
      <c r="O177" s="267"/>
      <c r="P177" s="267"/>
      <c r="Q177" s="267"/>
      <c r="R177" s="267"/>
      <c r="S177" s="267"/>
      <c r="T177" s="268"/>
      <c r="U177" s="188"/>
      <c r="V177" s="188"/>
      <c r="AR177" s="139"/>
      <c r="AT177" s="139"/>
      <c r="AU177" s="139"/>
      <c r="AY177" s="3"/>
      <c r="BE177" s="140"/>
      <c r="BF177" s="140"/>
      <c r="BG177" s="140"/>
      <c r="BH177" s="140"/>
      <c r="BI177" s="140"/>
      <c r="BJ177" s="3"/>
      <c r="BK177" s="140"/>
      <c r="BL177" s="3"/>
      <c r="BM177" s="139"/>
    </row>
    <row r="178" spans="1:65" s="14" customFormat="1" ht="18" customHeight="1">
      <c r="A178" s="188"/>
      <c r="B178" s="132"/>
      <c r="C178" s="133">
        <v>41</v>
      </c>
      <c r="D178" s="144" t="s">
        <v>224</v>
      </c>
      <c r="E178" s="280" t="s">
        <v>248</v>
      </c>
      <c r="F178" s="275" t="s">
        <v>249</v>
      </c>
      <c r="G178" s="281" t="s">
        <v>143</v>
      </c>
      <c r="H178" s="282">
        <v>1</v>
      </c>
      <c r="I178" s="145"/>
      <c r="J178" s="274">
        <f>ROUND(I178*H178,2)</f>
        <v>0</v>
      </c>
      <c r="K178" s="275" t="s">
        <v>124</v>
      </c>
      <c r="L178" s="189"/>
      <c r="M178" s="265"/>
      <c r="N178" s="266"/>
      <c r="O178" s="267"/>
      <c r="P178" s="267"/>
      <c r="Q178" s="267"/>
      <c r="R178" s="267"/>
      <c r="S178" s="267"/>
      <c r="T178" s="268"/>
      <c r="U178" s="188"/>
      <c r="V178" s="188"/>
      <c r="AR178" s="139"/>
      <c r="AT178" s="139"/>
      <c r="AU178" s="139"/>
      <c r="AY178" s="3"/>
      <c r="BE178" s="140"/>
      <c r="BF178" s="140"/>
      <c r="BG178" s="140"/>
      <c r="BH178" s="140"/>
      <c r="BI178" s="140"/>
      <c r="BJ178" s="3"/>
      <c r="BK178" s="140"/>
      <c r="BL178" s="3"/>
      <c r="BM178" s="139"/>
    </row>
    <row r="179" spans="1:65" s="14" customFormat="1" ht="18" customHeight="1">
      <c r="A179" s="188"/>
      <c r="B179" s="132"/>
      <c r="C179" s="133">
        <v>42</v>
      </c>
      <c r="D179" s="133" t="s">
        <v>120</v>
      </c>
      <c r="E179" s="276" t="s">
        <v>250</v>
      </c>
      <c r="F179" s="273" t="s">
        <v>251</v>
      </c>
      <c r="G179" s="277" t="s">
        <v>234</v>
      </c>
      <c r="H179" s="278">
        <v>30</v>
      </c>
      <c r="I179" s="134"/>
      <c r="J179" s="272">
        <f>ROUND(I179*H179,2)</f>
        <v>0</v>
      </c>
      <c r="K179" s="273" t="s">
        <v>124</v>
      </c>
      <c r="L179" s="189"/>
      <c r="M179" s="265"/>
      <c r="N179" s="266"/>
      <c r="O179" s="267"/>
      <c r="P179" s="267"/>
      <c r="Q179" s="267"/>
      <c r="R179" s="267"/>
      <c r="S179" s="267"/>
      <c r="T179" s="268"/>
      <c r="U179" s="188"/>
      <c r="V179" s="188"/>
      <c r="AR179" s="139"/>
      <c r="AT179" s="139"/>
      <c r="AU179" s="139"/>
      <c r="AY179" s="3"/>
      <c r="BE179" s="140"/>
      <c r="BF179" s="140"/>
      <c r="BG179" s="140"/>
      <c r="BH179" s="140"/>
      <c r="BI179" s="140"/>
      <c r="BJ179" s="3"/>
      <c r="BK179" s="140"/>
      <c r="BL179" s="3"/>
      <c r="BM179" s="139"/>
    </row>
    <row r="180" spans="1:65" s="122" customFormat="1" ht="22.9" customHeight="1">
      <c r="A180" s="257"/>
      <c r="B180" s="258"/>
      <c r="C180" s="257"/>
      <c r="D180" s="259" t="s">
        <v>69</v>
      </c>
      <c r="E180" s="260" t="s">
        <v>252</v>
      </c>
      <c r="F180" s="260" t="s">
        <v>253</v>
      </c>
      <c r="G180" s="257"/>
      <c r="H180" s="257"/>
      <c r="I180" s="257"/>
      <c r="J180" s="261">
        <f>SUM(J181:J188)</f>
        <v>0</v>
      </c>
      <c r="K180" s="257"/>
      <c r="L180" s="258"/>
      <c r="M180" s="262"/>
      <c r="N180" s="257"/>
      <c r="O180" s="257"/>
      <c r="P180" s="263">
        <f>SUM(P182:P188)</f>
        <v>40.125</v>
      </c>
      <c r="Q180" s="257"/>
      <c r="R180" s="263">
        <f>SUM(R182:R188)</f>
        <v>0.27605999999999997</v>
      </c>
      <c r="S180" s="257"/>
      <c r="T180" s="264">
        <f>SUM(T182:T188)</f>
        <v>0</v>
      </c>
      <c r="U180" s="257"/>
      <c r="V180" s="257"/>
      <c r="AR180" s="124" t="s">
        <v>80</v>
      </c>
      <c r="AT180" s="130" t="s">
        <v>69</v>
      </c>
      <c r="AU180" s="130" t="s">
        <v>78</v>
      </c>
      <c r="AY180" s="124" t="s">
        <v>117</v>
      </c>
      <c r="BK180" s="131">
        <f>SUM(BK182:BK188)</f>
        <v>0</v>
      </c>
    </row>
    <row r="181" spans="1:65" s="122" customFormat="1" ht="16.899999999999999" customHeight="1">
      <c r="A181" s="257"/>
      <c r="B181" s="258"/>
      <c r="C181" s="133">
        <v>43</v>
      </c>
      <c r="D181" s="133" t="s">
        <v>120</v>
      </c>
      <c r="E181" s="276" t="s">
        <v>254</v>
      </c>
      <c r="F181" s="273" t="s">
        <v>255</v>
      </c>
      <c r="G181" s="277" t="s">
        <v>123</v>
      </c>
      <c r="H181" s="278">
        <v>75</v>
      </c>
      <c r="I181" s="134"/>
      <c r="J181" s="272">
        <f t="shared" ref="J181:J188" si="4">ROUND(I181*H181,2)</f>
        <v>0</v>
      </c>
      <c r="K181" s="273" t="s">
        <v>124</v>
      </c>
      <c r="L181" s="258"/>
      <c r="M181" s="262"/>
      <c r="N181" s="257"/>
      <c r="O181" s="257"/>
      <c r="P181" s="263"/>
      <c r="Q181" s="257"/>
      <c r="R181" s="263"/>
      <c r="S181" s="257"/>
      <c r="T181" s="264"/>
      <c r="U181" s="257"/>
      <c r="V181" s="257"/>
      <c r="AR181" s="124"/>
      <c r="AT181" s="130"/>
      <c r="AU181" s="130"/>
      <c r="AY181" s="124"/>
      <c r="BK181" s="131"/>
    </row>
    <row r="182" spans="1:65" s="14" customFormat="1" ht="18" customHeight="1">
      <c r="A182" s="188"/>
      <c r="B182" s="132"/>
      <c r="C182" s="133">
        <v>44</v>
      </c>
      <c r="D182" s="133" t="s">
        <v>120</v>
      </c>
      <c r="E182" s="276" t="s">
        <v>256</v>
      </c>
      <c r="F182" s="273" t="s">
        <v>257</v>
      </c>
      <c r="G182" s="277" t="s">
        <v>123</v>
      </c>
      <c r="H182" s="278">
        <v>75</v>
      </c>
      <c r="I182" s="134"/>
      <c r="J182" s="272">
        <f t="shared" si="4"/>
        <v>0</v>
      </c>
      <c r="K182" s="273" t="s">
        <v>124</v>
      </c>
      <c r="L182" s="189"/>
      <c r="M182" s="265"/>
      <c r="N182" s="266" t="s">
        <v>35</v>
      </c>
      <c r="O182" s="267">
        <v>2.4E-2</v>
      </c>
      <c r="P182" s="267">
        <f t="shared" ref="P182:P188" si="5">O182*H182</f>
        <v>1.8</v>
      </c>
      <c r="Q182" s="267">
        <v>0</v>
      </c>
      <c r="R182" s="267">
        <f t="shared" ref="R182:R188" si="6">Q182*H182</f>
        <v>0</v>
      </c>
      <c r="S182" s="267">
        <v>0</v>
      </c>
      <c r="T182" s="268">
        <f t="shared" ref="T182:T188" si="7">S182*H182</f>
        <v>0</v>
      </c>
      <c r="U182" s="188"/>
      <c r="V182" s="188"/>
      <c r="AR182" s="139" t="s">
        <v>195</v>
      </c>
      <c r="AT182" s="139" t="s">
        <v>120</v>
      </c>
      <c r="AU182" s="139" t="s">
        <v>80</v>
      </c>
      <c r="AY182" s="3" t="s">
        <v>117</v>
      </c>
      <c r="BE182" s="140">
        <f t="shared" ref="BE182:BE188" si="8">IF(N182="základní",J182,0)</f>
        <v>0</v>
      </c>
      <c r="BF182" s="140">
        <f t="shared" ref="BF182:BF188" si="9">IF(N182="snížená",J182,0)</f>
        <v>0</v>
      </c>
      <c r="BG182" s="140">
        <f t="shared" ref="BG182:BG188" si="10">IF(N182="zákl. přenesená",J182,0)</f>
        <v>0</v>
      </c>
      <c r="BH182" s="140">
        <f t="shared" ref="BH182:BH188" si="11">IF(N182="sníž. přenesená",J182,0)</f>
        <v>0</v>
      </c>
      <c r="BI182" s="140">
        <f t="shared" ref="BI182:BI188" si="12">IF(N182="nulová",J182,0)</f>
        <v>0</v>
      </c>
      <c r="BJ182" s="3" t="s">
        <v>78</v>
      </c>
      <c r="BK182" s="140">
        <f t="shared" ref="BK182:BK188" si="13">ROUND(I182*H182,2)</f>
        <v>0</v>
      </c>
      <c r="BL182" s="3" t="s">
        <v>195</v>
      </c>
      <c r="BM182" s="139" t="s">
        <v>258</v>
      </c>
    </row>
    <row r="183" spans="1:65" s="14" customFormat="1" ht="18" customHeight="1">
      <c r="A183" s="188"/>
      <c r="B183" s="132"/>
      <c r="C183" s="133">
        <v>45</v>
      </c>
      <c r="D183" s="133" t="s">
        <v>120</v>
      </c>
      <c r="E183" s="276" t="s">
        <v>259</v>
      </c>
      <c r="F183" s="273" t="s">
        <v>260</v>
      </c>
      <c r="G183" s="277" t="s">
        <v>123</v>
      </c>
      <c r="H183" s="278">
        <v>75</v>
      </c>
      <c r="I183" s="134"/>
      <c r="J183" s="272">
        <f t="shared" si="4"/>
        <v>0</v>
      </c>
      <c r="K183" s="273" t="s">
        <v>124</v>
      </c>
      <c r="L183" s="189"/>
      <c r="M183" s="265"/>
      <c r="N183" s="266" t="s">
        <v>35</v>
      </c>
      <c r="O183" s="267">
        <v>5.8000000000000003E-2</v>
      </c>
      <c r="P183" s="267">
        <f t="shared" si="5"/>
        <v>4.3500000000000005</v>
      </c>
      <c r="Q183" s="267">
        <v>3.0000000000000001E-5</v>
      </c>
      <c r="R183" s="267">
        <f t="shared" si="6"/>
        <v>2.2500000000000003E-3</v>
      </c>
      <c r="S183" s="267">
        <v>0</v>
      </c>
      <c r="T183" s="268">
        <f t="shared" si="7"/>
        <v>0</v>
      </c>
      <c r="U183" s="188"/>
      <c r="V183" s="188"/>
      <c r="AR183" s="139" t="s">
        <v>195</v>
      </c>
      <c r="AT183" s="139" t="s">
        <v>120</v>
      </c>
      <c r="AU183" s="139" t="s">
        <v>80</v>
      </c>
      <c r="AY183" s="3" t="s">
        <v>117</v>
      </c>
      <c r="BE183" s="140">
        <f t="shared" si="8"/>
        <v>0</v>
      </c>
      <c r="BF183" s="140">
        <f t="shared" si="9"/>
        <v>0</v>
      </c>
      <c r="BG183" s="140">
        <f t="shared" si="10"/>
        <v>0</v>
      </c>
      <c r="BH183" s="140">
        <f t="shared" si="11"/>
        <v>0</v>
      </c>
      <c r="BI183" s="140">
        <f t="shared" si="12"/>
        <v>0</v>
      </c>
      <c r="BJ183" s="3" t="s">
        <v>78</v>
      </c>
      <c r="BK183" s="140">
        <f t="shared" si="13"/>
        <v>0</v>
      </c>
      <c r="BL183" s="3" t="s">
        <v>195</v>
      </c>
      <c r="BM183" s="139" t="s">
        <v>261</v>
      </c>
    </row>
    <row r="184" spans="1:65" s="14" customFormat="1" ht="18" customHeight="1">
      <c r="A184" s="188"/>
      <c r="B184" s="132"/>
      <c r="C184" s="133">
        <v>46</v>
      </c>
      <c r="D184" s="133" t="s">
        <v>120</v>
      </c>
      <c r="E184" s="276" t="s">
        <v>262</v>
      </c>
      <c r="F184" s="273" t="s">
        <v>263</v>
      </c>
      <c r="G184" s="277" t="s">
        <v>123</v>
      </c>
      <c r="H184" s="278">
        <v>75</v>
      </c>
      <c r="I184" s="134"/>
      <c r="J184" s="272">
        <f t="shared" si="4"/>
        <v>0</v>
      </c>
      <c r="K184" s="273" t="s">
        <v>124</v>
      </c>
      <c r="L184" s="189"/>
      <c r="M184" s="265"/>
      <c r="N184" s="266" t="s">
        <v>35</v>
      </c>
      <c r="O184" s="267">
        <v>0.23300000000000001</v>
      </c>
      <c r="P184" s="267">
        <f t="shared" si="5"/>
        <v>17.475000000000001</v>
      </c>
      <c r="Q184" s="267">
        <v>2.9999999999999997E-4</v>
      </c>
      <c r="R184" s="267">
        <f t="shared" si="6"/>
        <v>2.2499999999999999E-2</v>
      </c>
      <c r="S184" s="267">
        <v>0</v>
      </c>
      <c r="T184" s="268">
        <f t="shared" si="7"/>
        <v>0</v>
      </c>
      <c r="U184" s="188"/>
      <c r="V184" s="188"/>
      <c r="AR184" s="139" t="s">
        <v>195</v>
      </c>
      <c r="AT184" s="139" t="s">
        <v>120</v>
      </c>
      <c r="AU184" s="139" t="s">
        <v>80</v>
      </c>
      <c r="AY184" s="3" t="s">
        <v>117</v>
      </c>
      <c r="BE184" s="140">
        <f t="shared" si="8"/>
        <v>0</v>
      </c>
      <c r="BF184" s="140">
        <f t="shared" si="9"/>
        <v>0</v>
      </c>
      <c r="BG184" s="140">
        <f t="shared" si="10"/>
        <v>0</v>
      </c>
      <c r="BH184" s="140">
        <f t="shared" si="11"/>
        <v>0</v>
      </c>
      <c r="BI184" s="140">
        <f t="shared" si="12"/>
        <v>0</v>
      </c>
      <c r="BJ184" s="3" t="s">
        <v>78</v>
      </c>
      <c r="BK184" s="140">
        <f t="shared" si="13"/>
        <v>0</v>
      </c>
      <c r="BL184" s="3" t="s">
        <v>195</v>
      </c>
      <c r="BM184" s="139" t="s">
        <v>264</v>
      </c>
    </row>
    <row r="185" spans="1:65" s="14" customFormat="1" ht="18" customHeight="1">
      <c r="A185" s="188"/>
      <c r="B185" s="132"/>
      <c r="C185" s="133">
        <v>47</v>
      </c>
      <c r="D185" s="144" t="s">
        <v>224</v>
      </c>
      <c r="E185" s="280" t="s">
        <v>265</v>
      </c>
      <c r="F185" s="275" t="s">
        <v>266</v>
      </c>
      <c r="G185" s="281" t="s">
        <v>123</v>
      </c>
      <c r="H185" s="282">
        <v>85</v>
      </c>
      <c r="I185" s="145"/>
      <c r="J185" s="274">
        <f t="shared" si="4"/>
        <v>0</v>
      </c>
      <c r="K185" s="275" t="s">
        <v>124</v>
      </c>
      <c r="L185" s="269"/>
      <c r="M185" s="270"/>
      <c r="N185" s="271" t="s">
        <v>35</v>
      </c>
      <c r="O185" s="267">
        <v>0</v>
      </c>
      <c r="P185" s="267">
        <f t="shared" si="5"/>
        <v>0</v>
      </c>
      <c r="Q185" s="267">
        <v>2.64E-3</v>
      </c>
      <c r="R185" s="267">
        <f t="shared" si="6"/>
        <v>0.22439999999999999</v>
      </c>
      <c r="S185" s="267">
        <v>0</v>
      </c>
      <c r="T185" s="268">
        <f t="shared" si="7"/>
        <v>0</v>
      </c>
      <c r="U185" s="188"/>
      <c r="V185" s="188"/>
      <c r="AR185" s="139" t="s">
        <v>223</v>
      </c>
      <c r="AT185" s="139" t="s">
        <v>224</v>
      </c>
      <c r="AU185" s="139" t="s">
        <v>80</v>
      </c>
      <c r="AY185" s="3" t="s">
        <v>117</v>
      </c>
      <c r="BE185" s="140">
        <f t="shared" si="8"/>
        <v>0</v>
      </c>
      <c r="BF185" s="140">
        <f t="shared" si="9"/>
        <v>0</v>
      </c>
      <c r="BG185" s="140">
        <f t="shared" si="10"/>
        <v>0</v>
      </c>
      <c r="BH185" s="140">
        <f t="shared" si="11"/>
        <v>0</v>
      </c>
      <c r="BI185" s="140">
        <f t="shared" si="12"/>
        <v>0</v>
      </c>
      <c r="BJ185" s="3" t="s">
        <v>78</v>
      </c>
      <c r="BK185" s="140">
        <f t="shared" si="13"/>
        <v>0</v>
      </c>
      <c r="BL185" s="3" t="s">
        <v>195</v>
      </c>
      <c r="BM185" s="139" t="s">
        <v>267</v>
      </c>
    </row>
    <row r="186" spans="1:65" s="14" customFormat="1" ht="18" customHeight="1">
      <c r="A186" s="188"/>
      <c r="B186" s="132"/>
      <c r="C186" s="133">
        <v>48</v>
      </c>
      <c r="D186" s="133" t="s">
        <v>120</v>
      </c>
      <c r="E186" s="276" t="s">
        <v>268</v>
      </c>
      <c r="F186" s="273" t="s">
        <v>269</v>
      </c>
      <c r="G186" s="277" t="s">
        <v>151</v>
      </c>
      <c r="H186" s="278">
        <v>66</v>
      </c>
      <c r="I186" s="134"/>
      <c r="J186" s="272">
        <f t="shared" si="4"/>
        <v>0</v>
      </c>
      <c r="K186" s="273" t="s">
        <v>124</v>
      </c>
      <c r="L186" s="189"/>
      <c r="M186" s="265"/>
      <c r="N186" s="266" t="s">
        <v>35</v>
      </c>
      <c r="O186" s="267">
        <v>0.25</v>
      </c>
      <c r="P186" s="267">
        <f t="shared" si="5"/>
        <v>16.5</v>
      </c>
      <c r="Q186" s="267">
        <v>1.0000000000000001E-5</v>
      </c>
      <c r="R186" s="267">
        <f t="shared" si="6"/>
        <v>6.600000000000001E-4</v>
      </c>
      <c r="S186" s="267">
        <v>0</v>
      </c>
      <c r="T186" s="268">
        <f t="shared" si="7"/>
        <v>0</v>
      </c>
      <c r="U186" s="188"/>
      <c r="V186" s="188"/>
      <c r="AR186" s="139" t="s">
        <v>195</v>
      </c>
      <c r="AT186" s="139" t="s">
        <v>120</v>
      </c>
      <c r="AU186" s="139" t="s">
        <v>80</v>
      </c>
      <c r="AY186" s="3" t="s">
        <v>117</v>
      </c>
      <c r="BE186" s="140">
        <f t="shared" si="8"/>
        <v>0</v>
      </c>
      <c r="BF186" s="140">
        <f t="shared" si="9"/>
        <v>0</v>
      </c>
      <c r="BG186" s="140">
        <f t="shared" si="10"/>
        <v>0</v>
      </c>
      <c r="BH186" s="140">
        <f t="shared" si="11"/>
        <v>0</v>
      </c>
      <c r="BI186" s="140">
        <f t="shared" si="12"/>
        <v>0</v>
      </c>
      <c r="BJ186" s="3" t="s">
        <v>78</v>
      </c>
      <c r="BK186" s="140">
        <f t="shared" si="13"/>
        <v>0</v>
      </c>
      <c r="BL186" s="3" t="s">
        <v>195</v>
      </c>
      <c r="BM186" s="139" t="s">
        <v>270</v>
      </c>
    </row>
    <row r="187" spans="1:65" s="14" customFormat="1" ht="18" customHeight="1">
      <c r="A187" s="188"/>
      <c r="B187" s="132"/>
      <c r="C187" s="133">
        <v>49</v>
      </c>
      <c r="D187" s="144" t="s">
        <v>224</v>
      </c>
      <c r="E187" s="280" t="s">
        <v>271</v>
      </c>
      <c r="F187" s="275" t="s">
        <v>272</v>
      </c>
      <c r="G187" s="281" t="s">
        <v>151</v>
      </c>
      <c r="H187" s="282">
        <v>75</v>
      </c>
      <c r="I187" s="145"/>
      <c r="J187" s="274">
        <f t="shared" si="4"/>
        <v>0</v>
      </c>
      <c r="K187" s="275" t="s">
        <v>124</v>
      </c>
      <c r="L187" s="269"/>
      <c r="M187" s="270"/>
      <c r="N187" s="271" t="s">
        <v>35</v>
      </c>
      <c r="O187" s="267">
        <v>0</v>
      </c>
      <c r="P187" s="267">
        <f t="shared" si="5"/>
        <v>0</v>
      </c>
      <c r="Q187" s="267">
        <v>3.5E-4</v>
      </c>
      <c r="R187" s="267">
        <f t="shared" si="6"/>
        <v>2.6249999999999999E-2</v>
      </c>
      <c r="S187" s="267">
        <v>0</v>
      </c>
      <c r="T187" s="268">
        <f t="shared" si="7"/>
        <v>0</v>
      </c>
      <c r="U187" s="188"/>
      <c r="V187" s="188"/>
      <c r="AR187" s="139" t="s">
        <v>223</v>
      </c>
      <c r="AT187" s="139" t="s">
        <v>224</v>
      </c>
      <c r="AU187" s="139" t="s">
        <v>80</v>
      </c>
      <c r="AY187" s="3" t="s">
        <v>117</v>
      </c>
      <c r="BE187" s="140">
        <f t="shared" si="8"/>
        <v>0</v>
      </c>
      <c r="BF187" s="140">
        <f t="shared" si="9"/>
        <v>0</v>
      </c>
      <c r="BG187" s="140">
        <f t="shared" si="10"/>
        <v>0</v>
      </c>
      <c r="BH187" s="140">
        <f t="shared" si="11"/>
        <v>0</v>
      </c>
      <c r="BI187" s="140">
        <f t="shared" si="12"/>
        <v>0</v>
      </c>
      <c r="BJ187" s="3" t="s">
        <v>78</v>
      </c>
      <c r="BK187" s="140">
        <f t="shared" si="13"/>
        <v>0</v>
      </c>
      <c r="BL187" s="3" t="s">
        <v>195</v>
      </c>
      <c r="BM187" s="139" t="s">
        <v>273</v>
      </c>
    </row>
    <row r="188" spans="1:65" s="14" customFormat="1" ht="18" customHeight="1">
      <c r="A188" s="188"/>
      <c r="B188" s="132"/>
      <c r="C188" s="133">
        <v>50</v>
      </c>
      <c r="D188" s="133" t="s">
        <v>120</v>
      </c>
      <c r="E188" s="276" t="s">
        <v>274</v>
      </c>
      <c r="F188" s="273" t="s">
        <v>275</v>
      </c>
      <c r="G188" s="277" t="s">
        <v>234</v>
      </c>
      <c r="H188" s="278">
        <v>1900</v>
      </c>
      <c r="I188" s="134"/>
      <c r="J188" s="272">
        <f t="shared" si="4"/>
        <v>0</v>
      </c>
      <c r="K188" s="273" t="s">
        <v>124</v>
      </c>
      <c r="L188" s="189"/>
      <c r="M188" s="265"/>
      <c r="N188" s="266" t="s">
        <v>35</v>
      </c>
      <c r="O188" s="267">
        <v>0</v>
      </c>
      <c r="P188" s="267">
        <f t="shared" si="5"/>
        <v>0</v>
      </c>
      <c r="Q188" s="267">
        <v>0</v>
      </c>
      <c r="R188" s="267">
        <f t="shared" si="6"/>
        <v>0</v>
      </c>
      <c r="S188" s="267">
        <v>0</v>
      </c>
      <c r="T188" s="268">
        <f t="shared" si="7"/>
        <v>0</v>
      </c>
      <c r="U188" s="188"/>
      <c r="V188" s="188"/>
      <c r="AR188" s="139" t="s">
        <v>195</v>
      </c>
      <c r="AT188" s="139" t="s">
        <v>120</v>
      </c>
      <c r="AU188" s="139" t="s">
        <v>80</v>
      </c>
      <c r="AY188" s="3" t="s">
        <v>117</v>
      </c>
      <c r="BE188" s="140">
        <f t="shared" si="8"/>
        <v>0</v>
      </c>
      <c r="BF188" s="140">
        <f t="shared" si="9"/>
        <v>0</v>
      </c>
      <c r="BG188" s="140">
        <f t="shared" si="10"/>
        <v>0</v>
      </c>
      <c r="BH188" s="140">
        <f t="shared" si="11"/>
        <v>0</v>
      </c>
      <c r="BI188" s="140">
        <f t="shared" si="12"/>
        <v>0</v>
      </c>
      <c r="BJ188" s="3" t="s">
        <v>78</v>
      </c>
      <c r="BK188" s="140">
        <f t="shared" si="13"/>
        <v>0</v>
      </c>
      <c r="BL188" s="3" t="s">
        <v>195</v>
      </c>
      <c r="BM188" s="139" t="s">
        <v>276</v>
      </c>
    </row>
    <row r="189" spans="1:65" s="122" customFormat="1" ht="22.9" customHeight="1">
      <c r="A189" s="257"/>
      <c r="B189" s="258"/>
      <c r="C189" s="257"/>
      <c r="D189" s="259" t="s">
        <v>69</v>
      </c>
      <c r="E189" s="260" t="s">
        <v>277</v>
      </c>
      <c r="F189" s="260" t="s">
        <v>278</v>
      </c>
      <c r="G189" s="257"/>
      <c r="H189" s="257"/>
      <c r="I189" s="257"/>
      <c r="J189" s="261">
        <f>SUM(J190:J197)</f>
        <v>0</v>
      </c>
      <c r="K189" s="257"/>
      <c r="L189" s="258"/>
      <c r="M189" s="262"/>
      <c r="N189" s="257"/>
      <c r="O189" s="257"/>
      <c r="P189" s="263">
        <f>SUM(P190:P197)</f>
        <v>47.46</v>
      </c>
      <c r="Q189" s="257"/>
      <c r="R189" s="263">
        <f>SUM(R190:R197)</f>
        <v>0.27960000000000002</v>
      </c>
      <c r="S189" s="257"/>
      <c r="T189" s="264">
        <f>SUM(T190:T197)</f>
        <v>4.9599999999999998E-2</v>
      </c>
      <c r="U189" s="257"/>
      <c r="V189" s="257"/>
      <c r="AR189" s="124" t="s">
        <v>80</v>
      </c>
      <c r="AT189" s="130" t="s">
        <v>69</v>
      </c>
      <c r="AU189" s="130" t="s">
        <v>78</v>
      </c>
      <c r="AY189" s="124" t="s">
        <v>117</v>
      </c>
      <c r="BK189" s="131">
        <f>SUM(BK190:BK197)</f>
        <v>0</v>
      </c>
    </row>
    <row r="190" spans="1:65" s="14" customFormat="1" ht="18" customHeight="1">
      <c r="A190" s="188"/>
      <c r="B190" s="132"/>
      <c r="C190" s="133">
        <v>51</v>
      </c>
      <c r="D190" s="133" t="s">
        <v>120</v>
      </c>
      <c r="E190" s="276" t="s">
        <v>279</v>
      </c>
      <c r="F190" s="273" t="s">
        <v>280</v>
      </c>
      <c r="G190" s="277" t="s">
        <v>123</v>
      </c>
      <c r="H190" s="278">
        <v>160</v>
      </c>
      <c r="I190" s="134"/>
      <c r="J190" s="272">
        <f t="shared" ref="J190:J197" si="14">ROUND(I190*H190,2)</f>
        <v>0</v>
      </c>
      <c r="K190" s="273" t="s">
        <v>124</v>
      </c>
      <c r="L190" s="189"/>
      <c r="M190" s="265"/>
      <c r="N190" s="266" t="s">
        <v>35</v>
      </c>
      <c r="O190" s="267">
        <v>7.3999999999999996E-2</v>
      </c>
      <c r="P190" s="267">
        <f>O190*H190</f>
        <v>11.84</v>
      </c>
      <c r="Q190" s="267">
        <v>1E-3</v>
      </c>
      <c r="R190" s="267">
        <f>Q190*H190</f>
        <v>0.16</v>
      </c>
      <c r="S190" s="267">
        <v>3.1E-4</v>
      </c>
      <c r="T190" s="268">
        <f>S190*H190</f>
        <v>4.9599999999999998E-2</v>
      </c>
      <c r="U190" s="188"/>
      <c r="V190" s="188"/>
      <c r="AR190" s="139" t="s">
        <v>195</v>
      </c>
      <c r="AT190" s="139" t="s">
        <v>120</v>
      </c>
      <c r="AU190" s="139" t="s">
        <v>80</v>
      </c>
      <c r="AY190" s="3" t="s">
        <v>117</v>
      </c>
      <c r="BE190" s="140">
        <f>IF(N190="základní",J190,0)</f>
        <v>0</v>
      </c>
      <c r="BF190" s="140">
        <f>IF(N190="snížená",J190,0)</f>
        <v>0</v>
      </c>
      <c r="BG190" s="140">
        <f>IF(N190="zákl. přenesená",J190,0)</f>
        <v>0</v>
      </c>
      <c r="BH190" s="140">
        <f>IF(N190="sníž. přenesená",J190,0)</f>
        <v>0</v>
      </c>
      <c r="BI190" s="140">
        <f>IF(N190="nulová",J190,0)</f>
        <v>0</v>
      </c>
      <c r="BJ190" s="3" t="s">
        <v>78</v>
      </c>
      <c r="BK190" s="140">
        <f>ROUND(I190*H190,2)</f>
        <v>0</v>
      </c>
      <c r="BL190" s="3" t="s">
        <v>195</v>
      </c>
      <c r="BM190" s="139" t="s">
        <v>281</v>
      </c>
    </row>
    <row r="191" spans="1:65" s="14" customFormat="1" ht="18" customHeight="1">
      <c r="A191" s="188"/>
      <c r="B191" s="132"/>
      <c r="C191" s="133">
        <v>52</v>
      </c>
      <c r="D191" s="133" t="s">
        <v>135</v>
      </c>
      <c r="E191" s="276" t="s">
        <v>282</v>
      </c>
      <c r="F191" s="273" t="s">
        <v>283</v>
      </c>
      <c r="G191" s="277" t="s">
        <v>194</v>
      </c>
      <c r="H191" s="278">
        <v>16</v>
      </c>
      <c r="I191" s="134"/>
      <c r="J191" s="272">
        <f t="shared" si="14"/>
        <v>0</v>
      </c>
      <c r="K191" s="273" t="s">
        <v>124</v>
      </c>
      <c r="L191" s="189"/>
      <c r="M191" s="265"/>
      <c r="N191" s="266"/>
      <c r="O191" s="267"/>
      <c r="P191" s="267"/>
      <c r="Q191" s="267"/>
      <c r="R191" s="267"/>
      <c r="S191" s="267"/>
      <c r="T191" s="268"/>
      <c r="U191" s="188"/>
      <c r="V191" s="188"/>
      <c r="AR191" s="139"/>
      <c r="AT191" s="139"/>
      <c r="AU191" s="139"/>
      <c r="AY191" s="3"/>
      <c r="BE191" s="140"/>
      <c r="BF191" s="140"/>
      <c r="BG191" s="140"/>
      <c r="BH191" s="140"/>
      <c r="BI191" s="140"/>
      <c r="BJ191" s="3"/>
      <c r="BK191" s="140"/>
      <c r="BL191" s="3"/>
      <c r="BM191" s="139"/>
    </row>
    <row r="192" spans="1:65" s="14" customFormat="1" ht="18" customHeight="1">
      <c r="A192" s="188"/>
      <c r="B192" s="132"/>
      <c r="C192" s="133">
        <v>53</v>
      </c>
      <c r="D192" s="133" t="s">
        <v>120</v>
      </c>
      <c r="E192" s="283" t="s">
        <v>284</v>
      </c>
      <c r="F192" s="279" t="s">
        <v>285</v>
      </c>
      <c r="G192" s="277" t="s">
        <v>123</v>
      </c>
      <c r="H192" s="278">
        <v>100</v>
      </c>
      <c r="I192" s="134"/>
      <c r="J192" s="272">
        <f t="shared" si="14"/>
        <v>0</v>
      </c>
      <c r="K192" s="273" t="s">
        <v>124</v>
      </c>
      <c r="L192" s="189"/>
      <c r="M192" s="265"/>
      <c r="N192" s="266"/>
      <c r="O192" s="267"/>
      <c r="P192" s="267"/>
      <c r="Q192" s="267"/>
      <c r="R192" s="267"/>
      <c r="S192" s="267"/>
      <c r="T192" s="268"/>
      <c r="U192" s="188"/>
      <c r="V192" s="188"/>
      <c r="AR192" s="139"/>
      <c r="AT192" s="139"/>
      <c r="AU192" s="139"/>
      <c r="AY192" s="3"/>
      <c r="BE192" s="140"/>
      <c r="BF192" s="140"/>
      <c r="BG192" s="140"/>
      <c r="BH192" s="140"/>
      <c r="BI192" s="140"/>
      <c r="BJ192" s="3"/>
      <c r="BK192" s="140"/>
      <c r="BL192" s="3"/>
      <c r="BM192" s="139"/>
    </row>
    <row r="193" spans="1:65" s="14" customFormat="1" ht="18" customHeight="1">
      <c r="A193" s="188"/>
      <c r="B193" s="132"/>
      <c r="C193" s="133">
        <v>54</v>
      </c>
      <c r="D193" s="133" t="s">
        <v>135</v>
      </c>
      <c r="E193" s="276" t="s">
        <v>286</v>
      </c>
      <c r="F193" s="273" t="s">
        <v>287</v>
      </c>
      <c r="G193" s="277" t="s">
        <v>194</v>
      </c>
      <c r="H193" s="278">
        <v>128</v>
      </c>
      <c r="I193" s="134"/>
      <c r="J193" s="272">
        <f t="shared" si="14"/>
        <v>0</v>
      </c>
      <c r="K193" s="273" t="s">
        <v>124</v>
      </c>
      <c r="L193" s="189"/>
      <c r="M193" s="265"/>
      <c r="N193" s="266"/>
      <c r="O193" s="267"/>
      <c r="P193" s="267"/>
      <c r="Q193" s="267"/>
      <c r="R193" s="267"/>
      <c r="S193" s="267"/>
      <c r="T193" s="268"/>
      <c r="U193" s="188"/>
      <c r="V193" s="188"/>
      <c r="AR193" s="139"/>
      <c r="AT193" s="139"/>
      <c r="AU193" s="139"/>
      <c r="AY193" s="3"/>
      <c r="BE193" s="140"/>
      <c r="BF193" s="140"/>
      <c r="BG193" s="140"/>
      <c r="BH193" s="140"/>
      <c r="BI193" s="140"/>
      <c r="BJ193" s="3"/>
      <c r="BK193" s="140"/>
      <c r="BL193" s="3"/>
      <c r="BM193" s="139"/>
    </row>
    <row r="194" spans="1:65" s="14" customFormat="1" ht="18" customHeight="1">
      <c r="A194" s="188"/>
      <c r="B194" s="132"/>
      <c r="C194" s="133">
        <v>55</v>
      </c>
      <c r="D194" s="133" t="s">
        <v>120</v>
      </c>
      <c r="E194" s="276" t="s">
        <v>288</v>
      </c>
      <c r="F194" s="273" t="s">
        <v>289</v>
      </c>
      <c r="G194" s="277" t="s">
        <v>151</v>
      </c>
      <c r="H194" s="278">
        <v>5</v>
      </c>
      <c r="I194" s="134"/>
      <c r="J194" s="272">
        <f t="shared" si="14"/>
        <v>0</v>
      </c>
      <c r="K194" s="273" t="s">
        <v>124</v>
      </c>
      <c r="L194" s="189"/>
      <c r="M194" s="265"/>
      <c r="N194" s="266"/>
      <c r="O194" s="267"/>
      <c r="P194" s="267"/>
      <c r="Q194" s="267"/>
      <c r="R194" s="267"/>
      <c r="S194" s="267"/>
      <c r="T194" s="268"/>
      <c r="U194" s="188"/>
      <c r="V194" s="188"/>
      <c r="AR194" s="139"/>
      <c r="AT194" s="139"/>
      <c r="AU194" s="139"/>
      <c r="AY194" s="3"/>
      <c r="BE194" s="140"/>
      <c r="BF194" s="140"/>
      <c r="BG194" s="140"/>
      <c r="BH194" s="140"/>
      <c r="BI194" s="140"/>
      <c r="BJ194" s="3"/>
      <c r="BK194" s="140"/>
      <c r="BL194" s="3"/>
      <c r="BM194" s="139"/>
    </row>
    <row r="195" spans="1:65" s="14" customFormat="1" ht="18" customHeight="1">
      <c r="A195" s="188"/>
      <c r="B195" s="132"/>
      <c r="C195" s="133">
        <v>56</v>
      </c>
      <c r="D195" s="133" t="s">
        <v>120</v>
      </c>
      <c r="E195" s="276" t="s">
        <v>290</v>
      </c>
      <c r="F195" s="273" t="s">
        <v>291</v>
      </c>
      <c r="G195" s="277" t="s">
        <v>161</v>
      </c>
      <c r="H195" s="278">
        <v>3</v>
      </c>
      <c r="I195" s="134"/>
      <c r="J195" s="272">
        <f t="shared" si="14"/>
        <v>0</v>
      </c>
      <c r="K195" s="273" t="s">
        <v>124</v>
      </c>
      <c r="L195" s="189"/>
      <c r="M195" s="265"/>
      <c r="N195" s="266"/>
      <c r="O195" s="267"/>
      <c r="P195" s="267"/>
      <c r="Q195" s="267"/>
      <c r="R195" s="267"/>
      <c r="S195" s="267"/>
      <c r="T195" s="268"/>
      <c r="U195" s="188"/>
      <c r="V195" s="188"/>
      <c r="AR195" s="139"/>
      <c r="AT195" s="139"/>
      <c r="AU195" s="139"/>
      <c r="AY195" s="3"/>
      <c r="BE195" s="140"/>
      <c r="BF195" s="140"/>
      <c r="BG195" s="140"/>
      <c r="BH195" s="140"/>
      <c r="BI195" s="140"/>
      <c r="BJ195" s="3"/>
      <c r="BK195" s="140"/>
      <c r="BL195" s="3"/>
      <c r="BM195" s="139"/>
    </row>
    <row r="196" spans="1:65" s="14" customFormat="1" ht="17.100000000000001" customHeight="1">
      <c r="A196" s="188"/>
      <c r="B196" s="132"/>
      <c r="C196" s="133">
        <v>57</v>
      </c>
      <c r="D196" s="133" t="s">
        <v>120</v>
      </c>
      <c r="E196" s="276" t="s">
        <v>292</v>
      </c>
      <c r="F196" s="273" t="s">
        <v>293</v>
      </c>
      <c r="G196" s="277" t="s">
        <v>123</v>
      </c>
      <c r="H196" s="278">
        <v>260</v>
      </c>
      <c r="I196" s="134"/>
      <c r="J196" s="272">
        <f t="shared" si="14"/>
        <v>0</v>
      </c>
      <c r="K196" s="273" t="s">
        <v>124</v>
      </c>
      <c r="L196" s="189"/>
      <c r="M196" s="265"/>
      <c r="N196" s="266" t="s">
        <v>35</v>
      </c>
      <c r="O196" s="267">
        <v>3.3000000000000002E-2</v>
      </c>
      <c r="P196" s="267">
        <f>O196*H196</f>
        <v>8.58</v>
      </c>
      <c r="Q196" s="267">
        <v>2.0000000000000001E-4</v>
      </c>
      <c r="R196" s="267">
        <f>Q196*H196</f>
        <v>5.2000000000000005E-2</v>
      </c>
      <c r="S196" s="267">
        <v>0</v>
      </c>
      <c r="T196" s="268">
        <f>S196*H196</f>
        <v>0</v>
      </c>
      <c r="U196" s="188"/>
      <c r="V196" s="188"/>
      <c r="AR196" s="139" t="s">
        <v>195</v>
      </c>
      <c r="AT196" s="139" t="s">
        <v>120</v>
      </c>
      <c r="AU196" s="139" t="s">
        <v>80</v>
      </c>
      <c r="AY196" s="3" t="s">
        <v>117</v>
      </c>
      <c r="BE196" s="140">
        <f>IF(N196="základní",J196,0)</f>
        <v>0</v>
      </c>
      <c r="BF196" s="140">
        <f>IF(N196="snížená",J196,0)</f>
        <v>0</v>
      </c>
      <c r="BG196" s="140">
        <f>IF(N196="zákl. přenesená",J196,0)</f>
        <v>0</v>
      </c>
      <c r="BH196" s="140">
        <f>IF(N196="sníž. přenesená",J196,0)</f>
        <v>0</v>
      </c>
      <c r="BI196" s="140">
        <f>IF(N196="nulová",J196,0)</f>
        <v>0</v>
      </c>
      <c r="BJ196" s="3" t="s">
        <v>78</v>
      </c>
      <c r="BK196" s="140">
        <f>ROUND(I196*H196,2)</f>
        <v>0</v>
      </c>
      <c r="BL196" s="3" t="s">
        <v>195</v>
      </c>
      <c r="BM196" s="139" t="s">
        <v>294</v>
      </c>
    </row>
    <row r="197" spans="1:65" s="14" customFormat="1" ht="17.100000000000001" customHeight="1">
      <c r="A197" s="188"/>
      <c r="B197" s="132"/>
      <c r="C197" s="133">
        <v>58</v>
      </c>
      <c r="D197" s="133" t="s">
        <v>120</v>
      </c>
      <c r="E197" s="276" t="s">
        <v>295</v>
      </c>
      <c r="F197" s="273" t="s">
        <v>296</v>
      </c>
      <c r="G197" s="277" t="s">
        <v>123</v>
      </c>
      <c r="H197" s="278">
        <v>260</v>
      </c>
      <c r="I197" s="134"/>
      <c r="J197" s="272">
        <f t="shared" si="14"/>
        <v>0</v>
      </c>
      <c r="K197" s="273" t="s">
        <v>124</v>
      </c>
      <c r="L197" s="189"/>
      <c r="M197" s="265"/>
      <c r="N197" s="266" t="s">
        <v>35</v>
      </c>
      <c r="O197" s="267">
        <v>0.104</v>
      </c>
      <c r="P197" s="267">
        <f>O197*H197</f>
        <v>27.04</v>
      </c>
      <c r="Q197" s="267">
        <v>2.5999999999999998E-4</v>
      </c>
      <c r="R197" s="267">
        <f>Q197*H197</f>
        <v>6.7599999999999993E-2</v>
      </c>
      <c r="S197" s="267">
        <v>0</v>
      </c>
      <c r="T197" s="268">
        <f>S197*H197</f>
        <v>0</v>
      </c>
      <c r="U197" s="188"/>
      <c r="V197" s="188"/>
      <c r="AR197" s="139" t="s">
        <v>195</v>
      </c>
      <c r="AT197" s="139" t="s">
        <v>120</v>
      </c>
      <c r="AU197" s="139" t="s">
        <v>80</v>
      </c>
      <c r="AY197" s="3" t="s">
        <v>117</v>
      </c>
      <c r="BE197" s="140">
        <f>IF(N197="základní",J197,0)</f>
        <v>0</v>
      </c>
      <c r="BF197" s="140">
        <f>IF(N197="snížená",J197,0)</f>
        <v>0</v>
      </c>
      <c r="BG197" s="140">
        <f>IF(N197="zákl. přenesená",J197,0)</f>
        <v>0</v>
      </c>
      <c r="BH197" s="140">
        <f>IF(N197="sníž. přenesená",J197,0)</f>
        <v>0</v>
      </c>
      <c r="BI197" s="140">
        <f>IF(N197="nulová",J197,0)</f>
        <v>0</v>
      </c>
      <c r="BJ197" s="3" t="s">
        <v>78</v>
      </c>
      <c r="BK197" s="140">
        <f>ROUND(I197*H197,2)</f>
        <v>0</v>
      </c>
      <c r="BL197" s="3" t="s">
        <v>195</v>
      </c>
      <c r="BM197" s="139" t="s">
        <v>297</v>
      </c>
    </row>
    <row r="198" spans="1:65" s="14" customFormat="1" ht="6.95" customHeight="1">
      <c r="A198" s="188"/>
      <c r="B198" s="217"/>
      <c r="C198" s="218"/>
      <c r="D198" s="218"/>
      <c r="E198" s="218"/>
      <c r="F198" s="218"/>
      <c r="G198" s="218"/>
      <c r="H198" s="218"/>
      <c r="I198" s="218"/>
      <c r="J198" s="218"/>
      <c r="K198" s="218"/>
      <c r="L198" s="189"/>
      <c r="M198" s="188"/>
      <c r="N198" s="188"/>
      <c r="O198" s="188"/>
      <c r="P198" s="188"/>
      <c r="Q198" s="188"/>
      <c r="R198" s="188"/>
      <c r="S198" s="188"/>
      <c r="T198" s="188"/>
      <c r="U198" s="188"/>
      <c r="V198" s="188"/>
    </row>
    <row r="199" spans="1:65">
      <c r="A199" s="179"/>
      <c r="B199" s="179"/>
      <c r="C199" s="179"/>
      <c r="D199" s="179"/>
      <c r="E199" s="179"/>
      <c r="F199" s="179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79"/>
      <c r="R199" s="179"/>
      <c r="S199" s="179"/>
      <c r="T199" s="179"/>
      <c r="U199" s="179"/>
      <c r="V199" s="179"/>
    </row>
    <row r="200" spans="1:65">
      <c r="A200" s="179"/>
      <c r="B200" s="179"/>
      <c r="C200" s="179"/>
      <c r="D200" s="179"/>
      <c r="E200" s="179"/>
      <c r="F200" s="179"/>
      <c r="G200" s="179"/>
      <c r="H200" s="179"/>
      <c r="I200" s="179"/>
      <c r="J200" s="179"/>
      <c r="K200" s="179"/>
      <c r="L200" s="179"/>
      <c r="M200" s="179"/>
      <c r="N200" s="179"/>
      <c r="O200" s="179"/>
      <c r="P200" s="179"/>
      <c r="Q200" s="179"/>
      <c r="R200" s="179"/>
      <c r="S200" s="179"/>
      <c r="T200" s="179"/>
      <c r="U200" s="179"/>
      <c r="V200" s="179"/>
    </row>
    <row r="201" spans="1:65">
      <c r="A201" s="179"/>
      <c r="B201" s="179"/>
      <c r="C201" s="179"/>
      <c r="D201" s="179"/>
      <c r="E201" s="179"/>
      <c r="F201" s="179"/>
      <c r="G201" s="179"/>
      <c r="H201" s="179"/>
      <c r="I201" s="179"/>
      <c r="J201" s="179"/>
      <c r="K201" s="179"/>
      <c r="L201" s="179"/>
      <c r="M201" s="179"/>
      <c r="N201" s="179"/>
      <c r="O201" s="179"/>
      <c r="P201" s="179"/>
      <c r="Q201" s="179"/>
      <c r="R201" s="179"/>
      <c r="S201" s="179"/>
      <c r="T201" s="179"/>
      <c r="U201" s="179"/>
      <c r="V201" s="179"/>
    </row>
    <row r="202" spans="1:65">
      <c r="A202" s="179"/>
      <c r="B202" s="179"/>
      <c r="C202" s="179"/>
      <c r="D202" s="179"/>
      <c r="E202" s="179"/>
      <c r="F202" s="179"/>
      <c r="G202" s="179"/>
      <c r="H202" s="179"/>
      <c r="I202" s="179"/>
      <c r="J202" s="179"/>
      <c r="K202" s="179"/>
      <c r="L202" s="179"/>
      <c r="M202" s="179"/>
      <c r="N202" s="179"/>
      <c r="O202" s="179"/>
      <c r="P202" s="179"/>
      <c r="Q202" s="179"/>
      <c r="R202" s="179"/>
      <c r="S202" s="179"/>
      <c r="T202" s="179"/>
      <c r="U202" s="179"/>
      <c r="V202" s="179"/>
    </row>
    <row r="203" spans="1:65">
      <c r="A203" s="179"/>
      <c r="B203" s="179"/>
      <c r="C203" s="179"/>
      <c r="D203" s="179"/>
      <c r="E203" s="179"/>
      <c r="F203" s="179"/>
      <c r="G203" s="179"/>
      <c r="H203" s="179"/>
      <c r="I203" s="179"/>
      <c r="J203" s="179"/>
      <c r="K203" s="179"/>
      <c r="L203" s="179"/>
      <c r="M203" s="179"/>
      <c r="N203" s="179"/>
      <c r="O203" s="179"/>
      <c r="P203" s="179"/>
      <c r="Q203" s="179"/>
      <c r="R203" s="179"/>
      <c r="S203" s="179"/>
      <c r="T203" s="179"/>
      <c r="U203" s="179"/>
      <c r="V203" s="179"/>
    </row>
  </sheetData>
  <sheetProtection algorithmName="SHA-512" hashValue="XKSeAtq/9A9s9NQGlvq9EXIVuxNr4juUIvmHIddqJodHJBn9p6ZQg24iI4sxInFH2SjBfXRtAn10SkuPWo032g==" saltValue="SXWzyrpF+B9n0kruPg8Qzw==" spinCount="100000" sheet="1" objects="1" scenarios="1"/>
  <autoFilter ref="C126:K197" xr:uid="{00000000-0009-0000-0000-000001000000}"/>
  <mergeCells count="9">
    <mergeCell ref="E85:H85"/>
    <mergeCell ref="E87:H87"/>
    <mergeCell ref="E117:H117"/>
    <mergeCell ref="E119:H119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82"/>
  <sheetViews>
    <sheetView showGridLines="0" tabSelected="1" topLeftCell="A89" zoomScaleNormal="100" workbookViewId="0">
      <selection activeCell="V139" sqref="V139"/>
    </sheetView>
  </sheetViews>
  <sheetFormatPr defaultColWidth="8.6640625"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79.66406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14.5" hidden="1" customWidth="1"/>
    <col min="15" max="20" width="14.1640625" hidden="1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152" t="s">
        <v>4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AT2" s="3" t="s">
        <v>298</v>
      </c>
    </row>
    <row r="3" spans="2:46" ht="6.95" customHeight="1">
      <c r="B3" s="6"/>
      <c r="C3" s="7"/>
      <c r="D3" s="7"/>
      <c r="E3" s="7"/>
      <c r="F3" s="7"/>
      <c r="G3" s="7"/>
      <c r="H3" s="7"/>
      <c r="I3" s="7"/>
      <c r="J3" s="7"/>
      <c r="K3" s="7"/>
      <c r="L3" s="8"/>
      <c r="AT3" s="3" t="s">
        <v>80</v>
      </c>
    </row>
    <row r="4" spans="2:46" ht="24.95" customHeight="1">
      <c r="B4" s="8"/>
      <c r="D4" s="9" t="s">
        <v>82</v>
      </c>
      <c r="L4" s="8"/>
      <c r="M4" s="73" t="s">
        <v>9</v>
      </c>
      <c r="AT4" s="3" t="s">
        <v>2</v>
      </c>
    </row>
    <row r="5" spans="2:46" ht="6.95" customHeight="1">
      <c r="B5" s="8"/>
      <c r="L5" s="8"/>
    </row>
    <row r="6" spans="2:46" ht="12" customHeight="1">
      <c r="B6" s="8"/>
      <c r="D6" s="13" t="s">
        <v>13</v>
      </c>
      <c r="L6" s="8"/>
    </row>
    <row r="7" spans="2:46" ht="16.5" customHeight="1">
      <c r="B7" s="8"/>
      <c r="E7" s="150" t="str">
        <f>'Rekapitulace stavby'!K6</f>
        <v>ZÁKLADNÍ ŠKOLA ROUDNICE NAD LABEM</v>
      </c>
      <c r="F7" s="150"/>
      <c r="G7" s="150"/>
      <c r="H7" s="150"/>
      <c r="L7" s="8"/>
    </row>
    <row r="8" spans="2:46" s="14" customFormat="1" ht="12" customHeight="1">
      <c r="B8" s="15"/>
      <c r="D8" s="13" t="s">
        <v>83</v>
      </c>
      <c r="L8" s="15"/>
    </row>
    <row r="9" spans="2:46" s="14" customFormat="1" ht="16.5" customHeight="1">
      <c r="B9" s="15"/>
      <c r="E9" s="151" t="s">
        <v>299</v>
      </c>
      <c r="F9" s="151"/>
      <c r="G9" s="151"/>
      <c r="H9" s="151"/>
      <c r="L9" s="15"/>
    </row>
    <row r="10" spans="2:46" s="14" customFormat="1">
      <c r="B10" s="15"/>
      <c r="E10" s="14" t="s">
        <v>18</v>
      </c>
      <c r="L10" s="15"/>
    </row>
    <row r="11" spans="2:46" s="14" customFormat="1" ht="12" customHeight="1">
      <c r="B11" s="15"/>
      <c r="D11" s="13" t="s">
        <v>15</v>
      </c>
      <c r="F11" s="4"/>
      <c r="I11" s="13" t="s">
        <v>16</v>
      </c>
      <c r="J11" s="4"/>
      <c r="L11" s="15"/>
    </row>
    <row r="12" spans="2:46" s="14" customFormat="1" ht="12" customHeight="1">
      <c r="B12" s="15"/>
      <c r="D12" s="13" t="s">
        <v>17</v>
      </c>
      <c r="F12" s="4" t="s">
        <v>18</v>
      </c>
      <c r="I12" s="13" t="s">
        <v>19</v>
      </c>
      <c r="J12" s="89" t="str">
        <f>'01 - Školní družina'!J121</f>
        <v>Vyplň údaje</v>
      </c>
      <c r="L12" s="15"/>
    </row>
    <row r="13" spans="2:46" s="14" customFormat="1" ht="10.9" customHeight="1">
      <c r="B13" s="15"/>
      <c r="L13" s="15"/>
    </row>
    <row r="14" spans="2:46" s="14" customFormat="1" ht="12" customHeight="1">
      <c r="B14" s="15"/>
      <c r="D14" s="13" t="s">
        <v>21</v>
      </c>
      <c r="I14" s="13" t="s">
        <v>23</v>
      </c>
      <c r="J14" s="4"/>
      <c r="L14" s="15"/>
    </row>
    <row r="15" spans="2:46" s="14" customFormat="1" ht="18" customHeight="1">
      <c r="B15" s="15"/>
      <c r="E15" s="4" t="str">
        <f>IF('Rekapitulace stavby'!E11="","",'Rekapitulace stavby'!E11)</f>
        <v xml:space="preserve"> </v>
      </c>
      <c r="I15" s="13" t="s">
        <v>24</v>
      </c>
      <c r="J15" s="4"/>
      <c r="L15" s="15"/>
    </row>
    <row r="16" spans="2:46" s="14" customFormat="1" ht="6.95" customHeight="1">
      <c r="B16" s="15"/>
      <c r="L16" s="15"/>
    </row>
    <row r="17" spans="2:12" s="14" customFormat="1" ht="12" customHeight="1">
      <c r="B17" s="15"/>
      <c r="D17" s="13" t="s">
        <v>25</v>
      </c>
      <c r="I17" s="13" t="s">
        <v>23</v>
      </c>
      <c r="J17" s="4"/>
      <c r="L17" s="15"/>
    </row>
    <row r="18" spans="2:12" s="14" customFormat="1" ht="18" customHeight="1">
      <c r="B18" s="15"/>
      <c r="E18" s="153" t="str">
        <f>'Rekapitulace stavby'!E14</f>
        <v xml:space="preserve"> </v>
      </c>
      <c r="F18" s="153"/>
      <c r="G18" s="153"/>
      <c r="H18" s="153"/>
      <c r="I18" s="13" t="s">
        <v>24</v>
      </c>
      <c r="J18" s="4"/>
      <c r="L18" s="15"/>
    </row>
    <row r="19" spans="2:12" s="14" customFormat="1" ht="6.95" customHeight="1">
      <c r="B19" s="15"/>
      <c r="L19" s="15"/>
    </row>
    <row r="20" spans="2:12" s="14" customFormat="1" ht="12" customHeight="1">
      <c r="B20" s="15"/>
      <c r="D20" s="13" t="s">
        <v>26</v>
      </c>
      <c r="I20" s="13" t="s">
        <v>23</v>
      </c>
      <c r="J20" s="4" t="str">
        <f>IF('Rekapitulace stavby'!AN16="","",'Rekapitulace stavby'!AN16)</f>
        <v/>
      </c>
      <c r="L20" s="15"/>
    </row>
    <row r="21" spans="2:12" s="14" customFormat="1" ht="18" customHeight="1">
      <c r="B21" s="15"/>
      <c r="E21" s="4" t="str">
        <f>IF('Rekapitulace stavby'!E17="","",'Rekapitulace stavby'!E17)</f>
        <v xml:space="preserve"> </v>
      </c>
      <c r="I21" s="13" t="s">
        <v>24</v>
      </c>
      <c r="J21" s="4" t="str">
        <f>IF('Rekapitulace stavby'!AN17="","",'Rekapitulace stavby'!AN17)</f>
        <v/>
      </c>
      <c r="L21" s="15"/>
    </row>
    <row r="22" spans="2:12" s="14" customFormat="1" ht="6.95" customHeight="1">
      <c r="B22" s="15"/>
      <c r="L22" s="15"/>
    </row>
    <row r="23" spans="2:12" s="14" customFormat="1" ht="12" customHeight="1">
      <c r="B23" s="15"/>
      <c r="D23" s="13" t="s">
        <v>28</v>
      </c>
      <c r="I23" s="13" t="s">
        <v>23</v>
      </c>
      <c r="J23" s="4" t="str">
        <f>IF('Rekapitulace stavby'!AN19="","",'Rekapitulace stavby'!AN19)</f>
        <v/>
      </c>
      <c r="L23" s="15"/>
    </row>
    <row r="24" spans="2:12" s="14" customFormat="1" ht="18" customHeight="1">
      <c r="B24" s="15"/>
      <c r="E24" s="4" t="str">
        <f>IF('Rekapitulace stavby'!E20="","",'Rekapitulace stavby'!E20)</f>
        <v xml:space="preserve"> </v>
      </c>
      <c r="I24" s="13" t="s">
        <v>24</v>
      </c>
      <c r="J24" s="4" t="str">
        <f>IF('Rekapitulace stavby'!AN20="","",'Rekapitulace stavby'!AN20)</f>
        <v/>
      </c>
      <c r="L24" s="15"/>
    </row>
    <row r="25" spans="2:12" s="14" customFormat="1" ht="6.95" customHeight="1">
      <c r="B25" s="15"/>
      <c r="L25" s="15"/>
    </row>
    <row r="26" spans="2:12" s="14" customFormat="1" ht="12" customHeight="1">
      <c r="B26" s="15"/>
      <c r="D26" s="13" t="s">
        <v>29</v>
      </c>
      <c r="L26" s="15"/>
    </row>
    <row r="27" spans="2:12" s="74" customFormat="1" ht="16.5" customHeight="1">
      <c r="B27" s="75"/>
      <c r="E27" s="154"/>
      <c r="F27" s="154"/>
      <c r="G27" s="154"/>
      <c r="H27" s="154"/>
      <c r="L27" s="75"/>
    </row>
    <row r="28" spans="2:12" s="14" customFormat="1" ht="6.95" customHeight="1">
      <c r="B28" s="15"/>
      <c r="L28" s="15"/>
    </row>
    <row r="29" spans="2:12" s="14" customFormat="1" ht="6.95" customHeight="1">
      <c r="B29" s="15"/>
      <c r="D29" s="41"/>
      <c r="E29" s="41"/>
      <c r="F29" s="41"/>
      <c r="G29" s="41"/>
      <c r="H29" s="41"/>
      <c r="I29" s="41"/>
      <c r="J29" s="41"/>
      <c r="K29" s="41"/>
      <c r="L29" s="15"/>
    </row>
    <row r="30" spans="2:12" s="14" customFormat="1" ht="25.35" customHeight="1">
      <c r="B30" s="15"/>
      <c r="D30" s="76" t="s">
        <v>30</v>
      </c>
      <c r="J30" s="77">
        <f>ROUND(J132, 2)</f>
        <v>0</v>
      </c>
      <c r="L30" s="15"/>
    </row>
    <row r="31" spans="2:12" s="14" customFormat="1" ht="6.95" customHeight="1">
      <c r="B31" s="15"/>
      <c r="D31" s="41"/>
      <c r="E31" s="41"/>
      <c r="F31" s="41"/>
      <c r="G31" s="41"/>
      <c r="H31" s="41"/>
      <c r="I31" s="41"/>
      <c r="J31" s="41"/>
      <c r="K31" s="41"/>
      <c r="L31" s="15"/>
    </row>
    <row r="32" spans="2:12" s="14" customFormat="1" ht="14.45" customHeight="1">
      <c r="B32" s="15"/>
      <c r="F32" s="1" t="s">
        <v>32</v>
      </c>
      <c r="I32" s="1" t="s">
        <v>31</v>
      </c>
      <c r="J32" s="1" t="s">
        <v>33</v>
      </c>
      <c r="L32" s="15"/>
    </row>
    <row r="33" spans="2:12" s="14" customFormat="1" ht="14.45" customHeight="1">
      <c r="B33" s="15"/>
      <c r="D33" s="78" t="s">
        <v>34</v>
      </c>
      <c r="E33" s="13" t="s">
        <v>35</v>
      </c>
      <c r="F33" s="79">
        <f>ROUND((SUM(BE132:BE222)),  2)</f>
        <v>0</v>
      </c>
      <c r="I33" s="80">
        <v>0.21</v>
      </c>
      <c r="J33" s="79">
        <f>ROUND(((SUM(BE132:BE222))*I33),  2)</f>
        <v>0</v>
      </c>
      <c r="L33" s="15"/>
    </row>
    <row r="34" spans="2:12" s="14" customFormat="1" ht="14.45" customHeight="1">
      <c r="B34" s="15"/>
      <c r="E34" s="13" t="s">
        <v>36</v>
      </c>
      <c r="F34" s="79">
        <f>ROUND((SUM(BF132:BF222)),  2)</f>
        <v>0</v>
      </c>
      <c r="I34" s="80">
        <v>0.15</v>
      </c>
      <c r="J34" s="79">
        <f>ROUND(((SUM(BF132:BF222))*I34),  2)</f>
        <v>0</v>
      </c>
      <c r="L34" s="15"/>
    </row>
    <row r="35" spans="2:12" s="14" customFormat="1" ht="14.45" hidden="1" customHeight="1">
      <c r="B35" s="15"/>
      <c r="E35" s="13" t="s">
        <v>37</v>
      </c>
      <c r="F35" s="79">
        <f>ROUND((SUM(BG132:BG222)),  2)</f>
        <v>0</v>
      </c>
      <c r="I35" s="80">
        <v>0.21</v>
      </c>
      <c r="J35" s="79">
        <f>0</f>
        <v>0</v>
      </c>
      <c r="L35" s="15"/>
    </row>
    <row r="36" spans="2:12" s="14" customFormat="1" ht="14.45" hidden="1" customHeight="1">
      <c r="B36" s="15"/>
      <c r="E36" s="13" t="s">
        <v>38</v>
      </c>
      <c r="F36" s="79">
        <f>ROUND((SUM(BH132:BH222)),  2)</f>
        <v>0</v>
      </c>
      <c r="I36" s="80">
        <v>0.15</v>
      </c>
      <c r="J36" s="79">
        <f>0</f>
        <v>0</v>
      </c>
      <c r="L36" s="15"/>
    </row>
    <row r="37" spans="2:12" s="14" customFormat="1" ht="14.45" hidden="1" customHeight="1">
      <c r="B37" s="15"/>
      <c r="E37" s="13" t="s">
        <v>39</v>
      </c>
      <c r="F37" s="79">
        <f>ROUND((SUM(BI132:BI222)),  2)</f>
        <v>0</v>
      </c>
      <c r="I37" s="80">
        <v>0</v>
      </c>
      <c r="J37" s="79">
        <f>0</f>
        <v>0</v>
      </c>
      <c r="L37" s="15"/>
    </row>
    <row r="38" spans="2:12" s="14" customFormat="1" ht="6.95" customHeight="1">
      <c r="B38" s="15"/>
      <c r="L38" s="15"/>
    </row>
    <row r="39" spans="2:12" s="14" customFormat="1" ht="25.35" customHeight="1">
      <c r="B39" s="15"/>
      <c r="C39" s="81"/>
      <c r="D39" s="82" t="s">
        <v>40</v>
      </c>
      <c r="E39" s="44"/>
      <c r="F39" s="44"/>
      <c r="G39" s="83" t="s">
        <v>41</v>
      </c>
      <c r="H39" s="84" t="s">
        <v>42</v>
      </c>
      <c r="I39" s="44"/>
      <c r="J39" s="85">
        <f>SUM(J30:J37)</f>
        <v>0</v>
      </c>
      <c r="K39" s="86"/>
      <c r="L39" s="15"/>
    </row>
    <row r="40" spans="2:12" s="14" customFormat="1" ht="14.45" customHeight="1">
      <c r="B40" s="15"/>
      <c r="L40" s="15"/>
    </row>
    <row r="41" spans="2:12" ht="14.45" customHeight="1">
      <c r="B41" s="8"/>
      <c r="L41" s="8"/>
    </row>
    <row r="42" spans="2:12" ht="14.45" customHeight="1">
      <c r="B42" s="8"/>
      <c r="L42" s="8"/>
    </row>
    <row r="43" spans="2:12" ht="14.45" customHeight="1">
      <c r="B43" s="8"/>
      <c r="L43" s="8"/>
    </row>
    <row r="44" spans="2:12" ht="14.45" customHeight="1">
      <c r="B44" s="8"/>
      <c r="L44" s="8"/>
    </row>
    <row r="45" spans="2:12" ht="14.45" customHeight="1">
      <c r="B45" s="8"/>
      <c r="L45" s="8"/>
    </row>
    <row r="46" spans="2:12" ht="14.45" customHeight="1">
      <c r="B46" s="8"/>
      <c r="L46" s="8"/>
    </row>
    <row r="47" spans="2:12" ht="14.45" customHeight="1">
      <c r="B47" s="8"/>
      <c r="L47" s="8"/>
    </row>
    <row r="48" spans="2:12" ht="14.45" customHeight="1">
      <c r="B48" s="8"/>
      <c r="L48" s="8"/>
    </row>
    <row r="49" spans="2:12" ht="14.45" customHeight="1">
      <c r="B49" s="8"/>
      <c r="L49" s="8"/>
    </row>
    <row r="50" spans="2:12" s="14" customFormat="1" ht="14.45" customHeight="1">
      <c r="B50" s="15"/>
      <c r="D50" s="28" t="s">
        <v>43</v>
      </c>
      <c r="E50" s="29"/>
      <c r="F50" s="29"/>
      <c r="G50" s="28" t="s">
        <v>44</v>
      </c>
      <c r="H50" s="29"/>
      <c r="I50" s="29"/>
      <c r="J50" s="29"/>
      <c r="K50" s="29"/>
      <c r="L50" s="15"/>
    </row>
    <row r="51" spans="2:12">
      <c r="B51" s="8"/>
      <c r="L51" s="8"/>
    </row>
    <row r="52" spans="2:12">
      <c r="B52" s="8"/>
      <c r="L52" s="8"/>
    </row>
    <row r="53" spans="2:12">
      <c r="B53" s="8"/>
      <c r="L53" s="8"/>
    </row>
    <row r="54" spans="2:12">
      <c r="B54" s="8"/>
      <c r="L54" s="8"/>
    </row>
    <row r="55" spans="2:12">
      <c r="B55" s="8"/>
      <c r="L55" s="8"/>
    </row>
    <row r="56" spans="2:12">
      <c r="B56" s="8"/>
      <c r="L56" s="8"/>
    </row>
    <row r="57" spans="2:12">
      <c r="B57" s="8"/>
      <c r="L57" s="8"/>
    </row>
    <row r="58" spans="2:12">
      <c r="B58" s="8"/>
      <c r="L58" s="8"/>
    </row>
    <row r="59" spans="2:12">
      <c r="B59" s="8"/>
      <c r="L59" s="8"/>
    </row>
    <row r="60" spans="2:12">
      <c r="B60" s="8"/>
      <c r="L60" s="8"/>
    </row>
    <row r="61" spans="2:12" s="14" customFormat="1" ht="12.75">
      <c r="B61" s="15"/>
      <c r="D61" s="30" t="s">
        <v>45</v>
      </c>
      <c r="E61" s="21"/>
      <c r="F61" s="87" t="s">
        <v>46</v>
      </c>
      <c r="G61" s="30" t="s">
        <v>45</v>
      </c>
      <c r="H61" s="21"/>
      <c r="I61" s="21"/>
      <c r="J61" s="88" t="s">
        <v>46</v>
      </c>
      <c r="K61" s="21"/>
      <c r="L61" s="15"/>
    </row>
    <row r="62" spans="2:12">
      <c r="B62" s="8"/>
      <c r="L62" s="8"/>
    </row>
    <row r="63" spans="2:12">
      <c r="B63" s="8"/>
      <c r="L63" s="8"/>
    </row>
    <row r="64" spans="2:12">
      <c r="B64" s="8"/>
      <c r="L64" s="8"/>
    </row>
    <row r="65" spans="2:12" s="14" customFormat="1" ht="12.75">
      <c r="B65" s="15"/>
      <c r="D65" s="28" t="s">
        <v>47</v>
      </c>
      <c r="E65" s="29"/>
      <c r="F65" s="29"/>
      <c r="G65" s="28" t="s">
        <v>48</v>
      </c>
      <c r="H65" s="29"/>
      <c r="I65" s="29"/>
      <c r="J65" s="29"/>
      <c r="K65" s="29"/>
      <c r="L65" s="15"/>
    </row>
    <row r="66" spans="2:12">
      <c r="B66" s="8"/>
      <c r="L66" s="8"/>
    </row>
    <row r="67" spans="2:12">
      <c r="B67" s="8"/>
      <c r="L67" s="8"/>
    </row>
    <row r="68" spans="2:12">
      <c r="B68" s="8"/>
      <c r="L68" s="8"/>
    </row>
    <row r="69" spans="2:12">
      <c r="B69" s="8"/>
      <c r="L69" s="8"/>
    </row>
    <row r="70" spans="2:12">
      <c r="B70" s="8"/>
      <c r="L70" s="8"/>
    </row>
    <row r="71" spans="2:12">
      <c r="B71" s="8"/>
      <c r="L71" s="8"/>
    </row>
    <row r="72" spans="2:12">
      <c r="B72" s="8"/>
      <c r="L72" s="8"/>
    </row>
    <row r="73" spans="2:12">
      <c r="B73" s="8"/>
      <c r="L73" s="8"/>
    </row>
    <row r="74" spans="2:12">
      <c r="B74" s="8"/>
      <c r="L74" s="8"/>
    </row>
    <row r="75" spans="2:12">
      <c r="B75" s="8"/>
      <c r="L75" s="8"/>
    </row>
    <row r="76" spans="2:12" s="14" customFormat="1" ht="12.75">
      <c r="B76" s="15"/>
      <c r="D76" s="30" t="s">
        <v>45</v>
      </c>
      <c r="E76" s="21"/>
      <c r="F76" s="87" t="s">
        <v>46</v>
      </c>
      <c r="G76" s="30" t="s">
        <v>45</v>
      </c>
      <c r="H76" s="21"/>
      <c r="I76" s="21"/>
      <c r="J76" s="88" t="s">
        <v>46</v>
      </c>
      <c r="K76" s="21"/>
      <c r="L76" s="15"/>
    </row>
    <row r="77" spans="2:12" s="14" customFormat="1" ht="14.45" customHeight="1"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15"/>
    </row>
    <row r="81" spans="2:47" s="14" customFormat="1" ht="6.95" customHeight="1"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15"/>
    </row>
    <row r="82" spans="2:47" s="14" customFormat="1" ht="24.95" customHeight="1">
      <c r="B82" s="15"/>
      <c r="C82" s="9" t="s">
        <v>85</v>
      </c>
      <c r="L82" s="15"/>
    </row>
    <row r="83" spans="2:47" s="14" customFormat="1" ht="6.95" customHeight="1">
      <c r="B83" s="15"/>
      <c r="L83" s="15"/>
    </row>
    <row r="84" spans="2:47" s="14" customFormat="1" ht="12" customHeight="1">
      <c r="B84" s="15"/>
      <c r="C84" s="13" t="s">
        <v>13</v>
      </c>
      <c r="L84" s="15"/>
    </row>
    <row r="85" spans="2:47" s="14" customFormat="1" ht="16.5" customHeight="1">
      <c r="B85" s="15"/>
      <c r="E85" s="150" t="str">
        <f>E7</f>
        <v>ZÁKLADNÍ ŠKOLA ROUDNICE NAD LABEM</v>
      </c>
      <c r="F85" s="150"/>
      <c r="G85" s="150"/>
      <c r="H85" s="150"/>
      <c r="L85" s="15"/>
    </row>
    <row r="86" spans="2:47" s="14" customFormat="1" ht="12" customHeight="1">
      <c r="B86" s="15"/>
      <c r="C86" s="13" t="s">
        <v>83</v>
      </c>
      <c r="L86" s="15"/>
    </row>
    <row r="87" spans="2:47" s="14" customFormat="1" ht="16.5" customHeight="1">
      <c r="B87" s="15"/>
      <c r="E87" s="151" t="str">
        <f>E9</f>
        <v>02 – Zázemí školní družiny</v>
      </c>
      <c r="F87" s="151"/>
      <c r="G87" s="151"/>
      <c r="H87" s="151"/>
      <c r="L87" s="15"/>
    </row>
    <row r="88" spans="2:47" s="14" customFormat="1" ht="6.95" customHeight="1">
      <c r="B88" s="15"/>
      <c r="L88" s="15"/>
    </row>
    <row r="89" spans="2:47" s="14" customFormat="1" ht="12" customHeight="1">
      <c r="B89" s="15"/>
      <c r="C89" s="13" t="s">
        <v>17</v>
      </c>
      <c r="F89" s="4" t="str">
        <f>F12</f>
        <v xml:space="preserve"> </v>
      </c>
      <c r="I89" s="13" t="s">
        <v>19</v>
      </c>
      <c r="J89" s="89" t="str">
        <f>IF(J12="","",J12)</f>
        <v>Vyplň údaje</v>
      </c>
      <c r="L89" s="15"/>
    </row>
    <row r="90" spans="2:47" s="14" customFormat="1" ht="6.95" customHeight="1">
      <c r="B90" s="15"/>
      <c r="L90" s="15"/>
    </row>
    <row r="91" spans="2:47" s="14" customFormat="1" ht="15.2" customHeight="1">
      <c r="B91" s="15"/>
      <c r="C91" s="13" t="s">
        <v>21</v>
      </c>
      <c r="F91" s="4" t="str">
        <f>E15</f>
        <v xml:space="preserve"> </v>
      </c>
      <c r="I91" s="13" t="s">
        <v>26</v>
      </c>
      <c r="J91" s="2" t="str">
        <f>E21</f>
        <v xml:space="preserve"> </v>
      </c>
      <c r="L91" s="15"/>
    </row>
    <row r="92" spans="2:47" s="14" customFormat="1" ht="15.2" customHeight="1">
      <c r="B92" s="15"/>
      <c r="C92" s="13" t="s">
        <v>25</v>
      </c>
      <c r="F92" s="4" t="str">
        <f>IF(E18="","",E18)</f>
        <v xml:space="preserve"> </v>
      </c>
      <c r="I92" s="13" t="s">
        <v>28</v>
      </c>
      <c r="J92" s="2" t="str">
        <f>E24</f>
        <v xml:space="preserve"> </v>
      </c>
      <c r="L92" s="15"/>
    </row>
    <row r="93" spans="2:47" s="14" customFormat="1" ht="10.35" customHeight="1">
      <c r="B93" s="15"/>
      <c r="L93" s="15"/>
    </row>
    <row r="94" spans="2:47" s="14" customFormat="1" ht="29.25" customHeight="1">
      <c r="B94" s="15"/>
      <c r="C94" s="90" t="s">
        <v>86</v>
      </c>
      <c r="D94" s="81"/>
      <c r="E94" s="81"/>
      <c r="F94" s="81"/>
      <c r="G94" s="81"/>
      <c r="H94" s="81"/>
      <c r="I94" s="81"/>
      <c r="J94" s="91" t="s">
        <v>87</v>
      </c>
      <c r="K94" s="81"/>
      <c r="L94" s="15"/>
    </row>
    <row r="95" spans="2:47" s="14" customFormat="1" ht="10.35" customHeight="1">
      <c r="B95" s="15"/>
      <c r="L95" s="15"/>
    </row>
    <row r="96" spans="2:47" s="14" customFormat="1" ht="22.9" customHeight="1">
      <c r="B96" s="15"/>
      <c r="C96" s="92" t="s">
        <v>88</v>
      </c>
      <c r="J96" s="77">
        <f>J132</f>
        <v>0</v>
      </c>
      <c r="L96" s="15"/>
      <c r="AU96" s="3" t="s">
        <v>89</v>
      </c>
    </row>
    <row r="97" spans="2:12" s="93" customFormat="1" ht="24.95" customHeight="1">
      <c r="B97" s="94"/>
      <c r="D97" s="95" t="s">
        <v>90</v>
      </c>
      <c r="E97" s="96"/>
      <c r="F97" s="96"/>
      <c r="G97" s="96"/>
      <c r="H97" s="96"/>
      <c r="I97" s="96"/>
      <c r="J97" s="97">
        <f>J133</f>
        <v>0</v>
      </c>
      <c r="L97" s="94"/>
    </row>
    <row r="98" spans="2:12" s="98" customFormat="1" ht="19.899999999999999" customHeight="1">
      <c r="B98" s="99"/>
      <c r="D98" s="100" t="s">
        <v>300</v>
      </c>
      <c r="E98" s="101"/>
      <c r="F98" s="101"/>
      <c r="G98" s="101"/>
      <c r="H98" s="101"/>
      <c r="I98" s="101"/>
      <c r="J98" s="102">
        <f>J134</f>
        <v>0</v>
      </c>
      <c r="L98" s="99"/>
    </row>
    <row r="99" spans="2:12" s="98" customFormat="1" ht="19.899999999999999" customHeight="1">
      <c r="B99" s="99"/>
      <c r="D99" s="100" t="s">
        <v>91</v>
      </c>
      <c r="E99" s="101"/>
      <c r="F99" s="101"/>
      <c r="G99" s="101"/>
      <c r="H99" s="101"/>
      <c r="I99" s="101"/>
      <c r="J99" s="102">
        <f>J137</f>
        <v>0</v>
      </c>
      <c r="L99" s="99"/>
    </row>
    <row r="100" spans="2:12" s="98" customFormat="1" ht="19.899999999999999" customHeight="1">
      <c r="B100" s="99"/>
      <c r="D100" s="100" t="s">
        <v>92</v>
      </c>
      <c r="E100" s="101"/>
      <c r="F100" s="101"/>
      <c r="G100" s="101"/>
      <c r="H100" s="101"/>
      <c r="I100" s="101"/>
      <c r="J100" s="102">
        <f>J148</f>
        <v>0</v>
      </c>
      <c r="L100" s="99"/>
    </row>
    <row r="101" spans="2:12" s="98" customFormat="1" ht="19.899999999999999" customHeight="1">
      <c r="B101" s="99"/>
      <c r="D101" s="100" t="s">
        <v>301</v>
      </c>
      <c r="E101" s="101"/>
      <c r="F101" s="101"/>
      <c r="G101" s="101"/>
      <c r="H101" s="101"/>
      <c r="I101" s="101"/>
      <c r="J101" s="102">
        <f>J159</f>
        <v>0</v>
      </c>
      <c r="L101" s="99"/>
    </row>
    <row r="102" spans="2:12" s="98" customFormat="1" ht="19.899999999999999" customHeight="1">
      <c r="B102" s="99"/>
      <c r="D102" s="100" t="s">
        <v>94</v>
      </c>
      <c r="E102" s="101"/>
      <c r="F102" s="101"/>
      <c r="G102" s="101"/>
      <c r="H102" s="101"/>
      <c r="I102" s="101"/>
      <c r="J102" s="102">
        <f>J166</f>
        <v>0</v>
      </c>
      <c r="L102" s="99"/>
    </row>
    <row r="103" spans="2:12" s="93" customFormat="1" ht="24.95" customHeight="1">
      <c r="B103" s="94"/>
      <c r="D103" s="95" t="s">
        <v>95</v>
      </c>
      <c r="E103" s="96"/>
      <c r="F103" s="96"/>
      <c r="G103" s="96"/>
      <c r="H103" s="96"/>
      <c r="I103" s="96"/>
      <c r="J103" s="97">
        <f>J168</f>
        <v>0</v>
      </c>
      <c r="L103" s="94"/>
    </row>
    <row r="104" spans="2:12" s="98" customFormat="1" ht="19.899999999999999" customHeight="1">
      <c r="B104" s="99"/>
      <c r="D104" s="100" t="s">
        <v>302</v>
      </c>
      <c r="E104" s="101"/>
      <c r="F104" s="101"/>
      <c r="G104" s="101"/>
      <c r="H104" s="101"/>
      <c r="I104" s="101"/>
      <c r="J104" s="102">
        <f>J169</f>
        <v>0</v>
      </c>
      <c r="L104" s="99"/>
    </row>
    <row r="105" spans="2:12" s="98" customFormat="1" ht="19.899999999999999" customHeight="1">
      <c r="B105" s="99"/>
      <c r="D105" s="100" t="s">
        <v>303</v>
      </c>
      <c r="E105" s="101"/>
      <c r="F105" s="101"/>
      <c r="G105" s="101"/>
      <c r="H105" s="101"/>
      <c r="I105" s="101"/>
      <c r="J105" s="102">
        <f>J172</f>
        <v>0</v>
      </c>
      <c r="L105" s="99"/>
    </row>
    <row r="106" spans="2:12" s="98" customFormat="1" ht="19.899999999999999" customHeight="1">
      <c r="B106" s="99"/>
      <c r="D106" s="100" t="s">
        <v>96</v>
      </c>
      <c r="E106" s="101"/>
      <c r="F106" s="101"/>
      <c r="G106" s="101"/>
      <c r="H106" s="101"/>
      <c r="I106" s="101"/>
      <c r="J106" s="102">
        <f>J177</f>
        <v>0</v>
      </c>
      <c r="L106" s="99"/>
    </row>
    <row r="107" spans="2:12" s="98" customFormat="1" ht="19.899999999999999" customHeight="1">
      <c r="B107" s="99"/>
      <c r="D107" s="100" t="s">
        <v>98</v>
      </c>
      <c r="E107" s="101"/>
      <c r="F107" s="101"/>
      <c r="G107" s="101"/>
      <c r="H107" s="101"/>
      <c r="I107" s="101"/>
      <c r="J107" s="102">
        <f>J184</f>
        <v>0</v>
      </c>
      <c r="L107" s="99"/>
    </row>
    <row r="108" spans="2:12" s="98" customFormat="1" ht="19.899999999999999" customHeight="1">
      <c r="B108" s="99"/>
      <c r="D108" s="100" t="s">
        <v>99</v>
      </c>
      <c r="E108" s="101"/>
      <c r="F108" s="101"/>
      <c r="G108" s="101"/>
      <c r="H108" s="101"/>
      <c r="I108" s="101"/>
      <c r="J108" s="102">
        <f>J187</f>
        <v>0</v>
      </c>
      <c r="L108" s="99"/>
    </row>
    <row r="109" spans="2:12" s="98" customFormat="1" ht="19.899999999999999" customHeight="1">
      <c r="B109" s="99"/>
      <c r="D109" s="100" t="s">
        <v>304</v>
      </c>
      <c r="E109" s="101"/>
      <c r="F109" s="101"/>
      <c r="G109" s="101"/>
      <c r="H109" s="101"/>
      <c r="I109" s="101"/>
      <c r="J109" s="102">
        <f>J193</f>
        <v>0</v>
      </c>
      <c r="L109" s="99"/>
    </row>
    <row r="110" spans="2:12" s="98" customFormat="1" ht="19.899999999999999" customHeight="1">
      <c r="B110" s="99"/>
      <c r="D110" s="100" t="s">
        <v>305</v>
      </c>
      <c r="E110" s="101"/>
      <c r="F110" s="101"/>
      <c r="G110" s="101"/>
      <c r="H110" s="101"/>
      <c r="I110" s="101"/>
      <c r="J110" s="102">
        <f>J209</f>
        <v>0</v>
      </c>
      <c r="L110" s="99"/>
    </row>
    <row r="111" spans="2:12" s="98" customFormat="1" ht="19.899999999999999" customHeight="1">
      <c r="B111" s="99"/>
      <c r="D111" s="100" t="s">
        <v>306</v>
      </c>
      <c r="E111" s="101"/>
      <c r="F111" s="101"/>
      <c r="G111" s="101"/>
      <c r="H111" s="101"/>
      <c r="I111" s="101"/>
      <c r="J111" s="102">
        <f>J216</f>
        <v>0</v>
      </c>
      <c r="L111" s="99"/>
    </row>
    <row r="112" spans="2:12" s="98" customFormat="1" ht="19.899999999999999" customHeight="1">
      <c r="B112" s="99"/>
      <c r="D112" s="100" t="s">
        <v>101</v>
      </c>
      <c r="E112" s="101"/>
      <c r="F112" s="101"/>
      <c r="G112" s="101"/>
      <c r="H112" s="101"/>
      <c r="I112" s="101"/>
      <c r="J112" s="102">
        <f>J219</f>
        <v>0</v>
      </c>
      <c r="L112" s="99"/>
    </row>
    <row r="113" spans="2:12" s="14" customFormat="1" ht="21.75" customHeight="1">
      <c r="B113" s="15"/>
      <c r="L113" s="15"/>
    </row>
    <row r="114" spans="2:12" s="14" customFormat="1" ht="6.95" customHeight="1">
      <c r="B114" s="31"/>
      <c r="C114" s="32"/>
      <c r="D114" s="32"/>
      <c r="E114" s="32"/>
      <c r="F114" s="32"/>
      <c r="G114" s="32"/>
      <c r="H114" s="32"/>
      <c r="I114" s="32"/>
      <c r="J114" s="32"/>
      <c r="K114" s="32"/>
      <c r="L114" s="15"/>
    </row>
    <row r="118" spans="2:12" s="14" customFormat="1" ht="6.95" customHeight="1"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15"/>
    </row>
    <row r="119" spans="2:12" s="14" customFormat="1" ht="24.95" customHeight="1">
      <c r="B119" s="15"/>
      <c r="C119" s="9" t="s">
        <v>102</v>
      </c>
      <c r="L119" s="15"/>
    </row>
    <row r="120" spans="2:12" s="14" customFormat="1" ht="6.95" customHeight="1">
      <c r="B120" s="15"/>
      <c r="L120" s="15"/>
    </row>
    <row r="121" spans="2:12" s="14" customFormat="1" ht="12" customHeight="1">
      <c r="B121" s="15"/>
      <c r="C121" s="13" t="s">
        <v>13</v>
      </c>
      <c r="L121" s="15"/>
    </row>
    <row r="122" spans="2:12" s="14" customFormat="1" ht="16.5" customHeight="1">
      <c r="B122" s="15"/>
      <c r="E122" s="150" t="str">
        <f>E7</f>
        <v>ZÁKLADNÍ ŠKOLA ROUDNICE NAD LABEM</v>
      </c>
      <c r="F122" s="150"/>
      <c r="G122" s="150"/>
      <c r="H122" s="150"/>
      <c r="L122" s="15"/>
    </row>
    <row r="123" spans="2:12" s="14" customFormat="1" ht="12" customHeight="1">
      <c r="B123" s="15"/>
      <c r="C123" s="13" t="s">
        <v>83</v>
      </c>
      <c r="L123" s="15"/>
    </row>
    <row r="124" spans="2:12" s="14" customFormat="1" ht="16.5" customHeight="1">
      <c r="B124" s="15"/>
      <c r="E124" s="151" t="str">
        <f>E9</f>
        <v>02 – Zázemí školní družiny</v>
      </c>
      <c r="F124" s="151"/>
      <c r="G124" s="151"/>
      <c r="H124" s="151"/>
      <c r="L124" s="15"/>
    </row>
    <row r="125" spans="2:12" s="14" customFormat="1" ht="6.95" customHeight="1">
      <c r="B125" s="15"/>
      <c r="L125" s="15"/>
    </row>
    <row r="126" spans="2:12" s="14" customFormat="1" ht="12" customHeight="1">
      <c r="B126" s="15"/>
      <c r="C126" s="13" t="s">
        <v>17</v>
      </c>
      <c r="F126" s="4" t="str">
        <f>F12</f>
        <v xml:space="preserve"> </v>
      </c>
      <c r="I126" s="13" t="s">
        <v>19</v>
      </c>
      <c r="J126" s="89" t="str">
        <f>IF(J12="","",J12)</f>
        <v>Vyplň údaje</v>
      </c>
      <c r="L126" s="15"/>
    </row>
    <row r="127" spans="2:12" s="14" customFormat="1" ht="6.95" customHeight="1">
      <c r="B127" s="15"/>
      <c r="L127" s="15"/>
    </row>
    <row r="128" spans="2:12" s="14" customFormat="1" ht="15.2" customHeight="1">
      <c r="B128" s="15"/>
      <c r="C128" s="13" t="s">
        <v>21</v>
      </c>
      <c r="F128" s="4" t="str">
        <f>E15</f>
        <v xml:space="preserve"> </v>
      </c>
      <c r="I128" s="13" t="s">
        <v>26</v>
      </c>
      <c r="J128" s="2" t="str">
        <f>E21</f>
        <v xml:space="preserve"> </v>
      </c>
      <c r="L128" s="15"/>
    </row>
    <row r="129" spans="2:65" s="14" customFormat="1" ht="15.2" customHeight="1">
      <c r="B129" s="15"/>
      <c r="C129" s="13" t="s">
        <v>25</v>
      </c>
      <c r="F129" s="4" t="str">
        <f>IF(E18="","",E18)</f>
        <v xml:space="preserve"> </v>
      </c>
      <c r="I129" s="13" t="s">
        <v>28</v>
      </c>
      <c r="J129" s="2" t="str">
        <f>E24</f>
        <v xml:space="preserve"> </v>
      </c>
      <c r="L129" s="15"/>
    </row>
    <row r="130" spans="2:65" s="14" customFormat="1" ht="10.35" customHeight="1">
      <c r="B130" s="15"/>
      <c r="L130" s="15"/>
    </row>
    <row r="131" spans="2:65" s="103" customFormat="1" ht="29.25" customHeight="1">
      <c r="B131" s="104"/>
      <c r="C131" s="105" t="s">
        <v>103</v>
      </c>
      <c r="D131" s="106" t="s">
        <v>55</v>
      </c>
      <c r="E131" s="106" t="s">
        <v>51</v>
      </c>
      <c r="F131" s="106" t="s">
        <v>52</v>
      </c>
      <c r="G131" s="106" t="s">
        <v>104</v>
      </c>
      <c r="H131" s="106" t="s">
        <v>105</v>
      </c>
      <c r="I131" s="106" t="s">
        <v>106</v>
      </c>
      <c r="J131" s="106" t="s">
        <v>87</v>
      </c>
      <c r="K131" s="107" t="s">
        <v>107</v>
      </c>
      <c r="L131" s="104"/>
      <c r="M131" s="46"/>
      <c r="N131" s="47" t="s">
        <v>34</v>
      </c>
      <c r="O131" s="47" t="s">
        <v>108</v>
      </c>
      <c r="P131" s="47" t="s">
        <v>109</v>
      </c>
      <c r="Q131" s="47" t="s">
        <v>110</v>
      </c>
      <c r="R131" s="47" t="s">
        <v>111</v>
      </c>
      <c r="S131" s="47" t="s">
        <v>112</v>
      </c>
      <c r="T131" s="48" t="s">
        <v>113</v>
      </c>
    </row>
    <row r="132" spans="2:65" s="14" customFormat="1" ht="22.9" customHeight="1">
      <c r="B132" s="15"/>
      <c r="C132" s="52" t="s">
        <v>114</v>
      </c>
      <c r="J132" s="108">
        <f>J133+J168</f>
        <v>0</v>
      </c>
      <c r="L132" s="15"/>
      <c r="M132" s="49"/>
      <c r="N132" s="41"/>
      <c r="O132" s="41"/>
      <c r="P132" s="109" t="e">
        <f>P133+P168</f>
        <v>#REF!</v>
      </c>
      <c r="Q132" s="41"/>
      <c r="R132" s="109" t="e">
        <f>R133+R168</f>
        <v>#REF!</v>
      </c>
      <c r="S132" s="41"/>
      <c r="T132" s="110" t="e">
        <f>T133+T168</f>
        <v>#REF!</v>
      </c>
      <c r="AT132" s="3" t="s">
        <v>69</v>
      </c>
      <c r="AU132" s="3" t="s">
        <v>89</v>
      </c>
      <c r="BK132" s="111" t="e">
        <f>BK133+BK168</f>
        <v>#REF!</v>
      </c>
    </row>
    <row r="133" spans="2:65" s="112" customFormat="1" ht="25.9" customHeight="1">
      <c r="B133" s="113"/>
      <c r="D133" s="114" t="s">
        <v>69</v>
      </c>
      <c r="E133" s="115" t="s">
        <v>115</v>
      </c>
      <c r="F133" s="115" t="s">
        <v>116</v>
      </c>
      <c r="J133" s="116">
        <f>J134+J137+J148+J159+J166</f>
        <v>0</v>
      </c>
      <c r="L133" s="113"/>
      <c r="M133" s="117"/>
      <c r="P133" s="118">
        <f>P134+P137+P148+P159+P166</f>
        <v>164.39760000000001</v>
      </c>
      <c r="R133" s="118">
        <f>R134+R137+R148+R159+R166</f>
        <v>0.49504000000000004</v>
      </c>
      <c r="T133" s="119">
        <f>T134+T137+T148+T159+T166</f>
        <v>1.1264000000000001</v>
      </c>
      <c r="AR133" s="114" t="s">
        <v>78</v>
      </c>
      <c r="AT133" s="120" t="s">
        <v>69</v>
      </c>
      <c r="AU133" s="120" t="s">
        <v>70</v>
      </c>
      <c r="AY133" s="114" t="s">
        <v>117</v>
      </c>
      <c r="BK133" s="121">
        <f>BK134+BK137+BK148+BK159+BK166</f>
        <v>0</v>
      </c>
    </row>
    <row r="134" spans="2:65" s="122" customFormat="1" ht="22.9" customHeight="1">
      <c r="B134" s="123"/>
      <c r="D134" s="124" t="s">
        <v>69</v>
      </c>
      <c r="E134" s="125" t="s">
        <v>307</v>
      </c>
      <c r="F134" s="125" t="s">
        <v>308</v>
      </c>
      <c r="J134" s="126">
        <f>SUM(J135:J136)</f>
        <v>0</v>
      </c>
      <c r="L134" s="123"/>
      <c r="M134" s="127"/>
      <c r="P134" s="128">
        <f>SUM(P135:P135)</f>
        <v>0.63600000000000001</v>
      </c>
      <c r="R134" s="128">
        <f>SUM(R135:R135)</f>
        <v>4.5560000000000003E-2</v>
      </c>
      <c r="T134" s="129">
        <f>SUM(T135:T135)</f>
        <v>0</v>
      </c>
      <c r="AR134" s="124" t="s">
        <v>78</v>
      </c>
      <c r="AT134" s="130" t="s">
        <v>69</v>
      </c>
      <c r="AU134" s="130" t="s">
        <v>78</v>
      </c>
      <c r="AY134" s="124" t="s">
        <v>117</v>
      </c>
      <c r="BK134" s="131">
        <f>SUM(BK135:BK135)</f>
        <v>0</v>
      </c>
    </row>
    <row r="135" spans="2:65" s="14" customFormat="1" ht="16.899999999999999" customHeight="1">
      <c r="B135" s="132"/>
      <c r="C135" s="284">
        <v>1</v>
      </c>
      <c r="D135" s="284" t="s">
        <v>120</v>
      </c>
      <c r="E135" s="276" t="s">
        <v>309</v>
      </c>
      <c r="F135" s="273" t="s">
        <v>310</v>
      </c>
      <c r="G135" s="277" t="s">
        <v>143</v>
      </c>
      <c r="H135" s="278">
        <v>2</v>
      </c>
      <c r="I135" s="134"/>
      <c r="J135" s="272">
        <f>ROUND(I135*H135,2)</f>
        <v>0</v>
      </c>
      <c r="K135" s="273" t="s">
        <v>124</v>
      </c>
      <c r="L135" s="15"/>
      <c r="M135" s="135"/>
      <c r="N135" s="136" t="s">
        <v>35</v>
      </c>
      <c r="O135" s="137">
        <v>0.318</v>
      </c>
      <c r="P135" s="137">
        <f>O135*H135</f>
        <v>0.63600000000000001</v>
      </c>
      <c r="Q135" s="137">
        <v>2.2780000000000002E-2</v>
      </c>
      <c r="R135" s="137">
        <f>Q135*H135</f>
        <v>4.5560000000000003E-2</v>
      </c>
      <c r="S135" s="137">
        <v>0</v>
      </c>
      <c r="T135" s="138">
        <f>S135*H135</f>
        <v>0</v>
      </c>
      <c r="AR135" s="139" t="s">
        <v>125</v>
      </c>
      <c r="AT135" s="139" t="s">
        <v>120</v>
      </c>
      <c r="AU135" s="139" t="s">
        <v>80</v>
      </c>
      <c r="AY135" s="3" t="s">
        <v>117</v>
      </c>
      <c r="BE135" s="140">
        <f>IF(N135="základní",J135,0)</f>
        <v>0</v>
      </c>
      <c r="BF135" s="140">
        <f>IF(N135="snížená",J135,0)</f>
        <v>0</v>
      </c>
      <c r="BG135" s="140">
        <f>IF(N135="zákl. přenesená",J135,0)</f>
        <v>0</v>
      </c>
      <c r="BH135" s="140">
        <f>IF(N135="sníž. přenesená",J135,0)</f>
        <v>0</v>
      </c>
      <c r="BI135" s="140">
        <f>IF(N135="nulová",J135,0)</f>
        <v>0</v>
      </c>
      <c r="BJ135" s="3" t="s">
        <v>78</v>
      </c>
      <c r="BK135" s="140">
        <f>ROUND(I135*H135,2)</f>
        <v>0</v>
      </c>
      <c r="BL135" s="3" t="s">
        <v>125</v>
      </c>
      <c r="BM135" s="139" t="s">
        <v>311</v>
      </c>
    </row>
    <row r="136" spans="2:65" s="14" customFormat="1" ht="16.899999999999999" customHeight="1">
      <c r="B136" s="132"/>
      <c r="C136" s="284">
        <v>2</v>
      </c>
      <c r="D136" s="284" t="s">
        <v>120</v>
      </c>
      <c r="E136" s="276" t="s">
        <v>312</v>
      </c>
      <c r="F136" s="273" t="s">
        <v>313</v>
      </c>
      <c r="G136" s="277" t="s">
        <v>123</v>
      </c>
      <c r="H136" s="278">
        <v>21</v>
      </c>
      <c r="I136" s="134"/>
      <c r="J136" s="272">
        <f>ROUND(I136*H136,2)</f>
        <v>0</v>
      </c>
      <c r="K136" s="273" t="s">
        <v>124</v>
      </c>
      <c r="L136" s="15"/>
      <c r="M136" s="135"/>
      <c r="N136" s="136"/>
      <c r="O136" s="137"/>
      <c r="P136" s="137"/>
      <c r="Q136" s="137"/>
      <c r="R136" s="137"/>
      <c r="S136" s="137"/>
      <c r="T136" s="138"/>
      <c r="AR136" s="139"/>
      <c r="AT136" s="139"/>
      <c r="AU136" s="139"/>
      <c r="AY136" s="3"/>
      <c r="BE136" s="140"/>
      <c r="BF136" s="140"/>
      <c r="BG136" s="140"/>
      <c r="BH136" s="140"/>
      <c r="BI136" s="140"/>
      <c r="BJ136" s="3"/>
      <c r="BK136" s="140"/>
      <c r="BL136" s="3"/>
      <c r="BM136" s="139"/>
    </row>
    <row r="137" spans="2:65" s="122" customFormat="1" ht="22.9" customHeight="1">
      <c r="B137" s="123"/>
      <c r="C137" s="257"/>
      <c r="D137" s="259" t="s">
        <v>69</v>
      </c>
      <c r="E137" s="260" t="s">
        <v>118</v>
      </c>
      <c r="F137" s="260" t="s">
        <v>119</v>
      </c>
      <c r="G137" s="257"/>
      <c r="H137" s="257"/>
      <c r="J137" s="261">
        <f>SUM(J138:J147)</f>
        <v>0</v>
      </c>
      <c r="K137" s="257"/>
      <c r="L137" s="123"/>
      <c r="M137" s="127"/>
      <c r="P137" s="128">
        <f>SUM(P138:P147)</f>
        <v>38.308</v>
      </c>
      <c r="R137" s="128">
        <f>SUM(R138:R147)</f>
        <v>0.44298000000000004</v>
      </c>
      <c r="T137" s="129">
        <f>SUM(T138:T147)</f>
        <v>0</v>
      </c>
      <c r="AR137" s="124" t="s">
        <v>78</v>
      </c>
      <c r="AT137" s="130" t="s">
        <v>69</v>
      </c>
      <c r="AU137" s="130" t="s">
        <v>78</v>
      </c>
      <c r="AY137" s="124" t="s">
        <v>117</v>
      </c>
      <c r="BK137" s="131">
        <f>SUM(BK138:BK147)</f>
        <v>0</v>
      </c>
    </row>
    <row r="138" spans="2:65" s="14" customFormat="1" ht="16.899999999999999" customHeight="1">
      <c r="B138" s="132"/>
      <c r="C138" s="284">
        <v>3</v>
      </c>
      <c r="D138" s="284" t="s">
        <v>120</v>
      </c>
      <c r="E138" s="276" t="s">
        <v>121</v>
      </c>
      <c r="F138" s="273" t="s">
        <v>122</v>
      </c>
      <c r="G138" s="277" t="s">
        <v>123</v>
      </c>
      <c r="H138" s="278">
        <v>50</v>
      </c>
      <c r="I138" s="134"/>
      <c r="J138" s="272">
        <f t="shared" ref="J138:J147" si="0">ROUND(I138*H138,2)</f>
        <v>0</v>
      </c>
      <c r="K138" s="273" t="s">
        <v>124</v>
      </c>
      <c r="L138" s="15"/>
      <c r="M138" s="135"/>
      <c r="N138" s="136" t="s">
        <v>35</v>
      </c>
      <c r="O138" s="137">
        <v>0.104</v>
      </c>
      <c r="P138" s="137">
        <f>O138*H138</f>
        <v>5.2</v>
      </c>
      <c r="Q138" s="137">
        <v>2.5999999999999998E-4</v>
      </c>
      <c r="R138" s="137">
        <f>Q138*H138</f>
        <v>1.2999999999999999E-2</v>
      </c>
      <c r="S138" s="137">
        <v>0</v>
      </c>
      <c r="T138" s="138">
        <f>S138*H138</f>
        <v>0</v>
      </c>
      <c r="AR138" s="139" t="s">
        <v>125</v>
      </c>
      <c r="AT138" s="139" t="s">
        <v>120</v>
      </c>
      <c r="AU138" s="139" t="s">
        <v>80</v>
      </c>
      <c r="AY138" s="3" t="s">
        <v>117</v>
      </c>
      <c r="BE138" s="140">
        <f>IF(N138="základní",J138,0)</f>
        <v>0</v>
      </c>
      <c r="BF138" s="140">
        <f>IF(N138="snížená",J138,0)</f>
        <v>0</v>
      </c>
      <c r="BG138" s="140">
        <f>IF(N138="zákl. přenesená",J138,0)</f>
        <v>0</v>
      </c>
      <c r="BH138" s="140">
        <f>IF(N138="sníž. přenesená",J138,0)</f>
        <v>0</v>
      </c>
      <c r="BI138" s="140">
        <f>IF(N138="nulová",J138,0)</f>
        <v>0</v>
      </c>
      <c r="BJ138" s="3" t="s">
        <v>78</v>
      </c>
      <c r="BK138" s="140">
        <f>ROUND(I138*H138,2)</f>
        <v>0</v>
      </c>
      <c r="BL138" s="3" t="s">
        <v>125</v>
      </c>
      <c r="BM138" s="139" t="s">
        <v>314</v>
      </c>
    </row>
    <row r="139" spans="2:65" s="14" customFormat="1" ht="16.899999999999999" customHeight="1">
      <c r="B139" s="132"/>
      <c r="C139" s="284">
        <v>4</v>
      </c>
      <c r="D139" s="284" t="s">
        <v>120</v>
      </c>
      <c r="E139" s="276" t="s">
        <v>127</v>
      </c>
      <c r="F139" s="273" t="s">
        <v>128</v>
      </c>
      <c r="G139" s="277" t="s">
        <v>123</v>
      </c>
      <c r="H139" s="278">
        <v>50</v>
      </c>
      <c r="I139" s="134"/>
      <c r="J139" s="272">
        <f t="shared" si="0"/>
        <v>0</v>
      </c>
      <c r="K139" s="273" t="s">
        <v>124</v>
      </c>
      <c r="L139" s="15"/>
      <c r="M139" s="135"/>
      <c r="N139" s="136" t="s">
        <v>35</v>
      </c>
      <c r="O139" s="137">
        <v>0.36</v>
      </c>
      <c r="P139" s="137">
        <f>O139*H139</f>
        <v>18</v>
      </c>
      <c r="Q139" s="137">
        <v>4.3800000000000002E-3</v>
      </c>
      <c r="R139" s="137">
        <f>Q139*H139</f>
        <v>0.219</v>
      </c>
      <c r="S139" s="137">
        <v>0</v>
      </c>
      <c r="T139" s="138">
        <f>S139*H139</f>
        <v>0</v>
      </c>
      <c r="AR139" s="139" t="s">
        <v>125</v>
      </c>
      <c r="AT139" s="139" t="s">
        <v>120</v>
      </c>
      <c r="AU139" s="139" t="s">
        <v>80</v>
      </c>
      <c r="AY139" s="3" t="s">
        <v>117</v>
      </c>
      <c r="BE139" s="140">
        <f>IF(N139="základní",J139,0)</f>
        <v>0</v>
      </c>
      <c r="BF139" s="140">
        <f>IF(N139="snížená",J139,0)</f>
        <v>0</v>
      </c>
      <c r="BG139" s="140">
        <f>IF(N139="zákl. přenesená",J139,0)</f>
        <v>0</v>
      </c>
      <c r="BH139" s="140">
        <f>IF(N139="sníž. přenesená",J139,0)</f>
        <v>0</v>
      </c>
      <c r="BI139" s="140">
        <f>IF(N139="nulová",J139,0)</f>
        <v>0</v>
      </c>
      <c r="BJ139" s="3" t="s">
        <v>78</v>
      </c>
      <c r="BK139" s="140">
        <f>ROUND(I139*H139,2)</f>
        <v>0</v>
      </c>
      <c r="BL139" s="3" t="s">
        <v>125</v>
      </c>
      <c r="BM139" s="139" t="s">
        <v>315</v>
      </c>
    </row>
    <row r="140" spans="2:65" s="14" customFormat="1" ht="16.899999999999999" customHeight="1">
      <c r="B140" s="132"/>
      <c r="C140" s="284">
        <v>5</v>
      </c>
      <c r="D140" s="284" t="s">
        <v>120</v>
      </c>
      <c r="E140" s="276" t="s">
        <v>130</v>
      </c>
      <c r="F140" s="273" t="s">
        <v>316</v>
      </c>
      <c r="G140" s="277" t="s">
        <v>123</v>
      </c>
      <c r="H140" s="278">
        <v>50</v>
      </c>
      <c r="I140" s="134"/>
      <c r="J140" s="272">
        <f t="shared" si="0"/>
        <v>0</v>
      </c>
      <c r="K140" s="273" t="s">
        <v>124</v>
      </c>
      <c r="L140" s="15"/>
      <c r="M140" s="135"/>
      <c r="N140" s="136" t="s">
        <v>35</v>
      </c>
      <c r="O140" s="137">
        <v>0.27200000000000002</v>
      </c>
      <c r="P140" s="137">
        <f>O140*H140</f>
        <v>13.600000000000001</v>
      </c>
      <c r="Q140" s="137">
        <v>3.0000000000000001E-3</v>
      </c>
      <c r="R140" s="137">
        <f>Q140*H140</f>
        <v>0.15</v>
      </c>
      <c r="S140" s="137">
        <v>0</v>
      </c>
      <c r="T140" s="138">
        <f>S140*H140</f>
        <v>0</v>
      </c>
      <c r="AR140" s="139" t="s">
        <v>125</v>
      </c>
      <c r="AT140" s="139" t="s">
        <v>120</v>
      </c>
      <c r="AU140" s="139" t="s">
        <v>80</v>
      </c>
      <c r="AY140" s="3" t="s">
        <v>117</v>
      </c>
      <c r="BE140" s="140">
        <f>IF(N140="základní",J140,0)</f>
        <v>0</v>
      </c>
      <c r="BF140" s="140">
        <f>IF(N140="snížená",J140,0)</f>
        <v>0</v>
      </c>
      <c r="BG140" s="140">
        <f>IF(N140="zákl. přenesená",J140,0)</f>
        <v>0</v>
      </c>
      <c r="BH140" s="140">
        <f>IF(N140="sníž. přenesená",J140,0)</f>
        <v>0</v>
      </c>
      <c r="BI140" s="140">
        <f>IF(N140="nulová",J140,0)</f>
        <v>0</v>
      </c>
      <c r="BJ140" s="3" t="s">
        <v>78</v>
      </c>
      <c r="BK140" s="140">
        <f>ROUND(I140*H140,2)</f>
        <v>0</v>
      </c>
      <c r="BL140" s="3" t="s">
        <v>125</v>
      </c>
      <c r="BM140" s="139" t="s">
        <v>317</v>
      </c>
    </row>
    <row r="141" spans="2:65" s="14" customFormat="1" ht="16.899999999999999" customHeight="1">
      <c r="B141" s="132"/>
      <c r="C141" s="284">
        <v>6</v>
      </c>
      <c r="D141" s="284" t="s">
        <v>120</v>
      </c>
      <c r="E141" s="276" t="s">
        <v>149</v>
      </c>
      <c r="F141" s="273" t="s">
        <v>150</v>
      </c>
      <c r="G141" s="277" t="s">
        <v>151</v>
      </c>
      <c r="H141" s="278">
        <v>10</v>
      </c>
      <c r="I141" s="134"/>
      <c r="J141" s="272">
        <f t="shared" si="0"/>
        <v>0</v>
      </c>
      <c r="K141" s="273" t="s">
        <v>124</v>
      </c>
      <c r="L141" s="15"/>
      <c r="M141" s="135"/>
      <c r="N141" s="136"/>
      <c r="O141" s="137"/>
      <c r="P141" s="137"/>
      <c r="Q141" s="137"/>
      <c r="R141" s="137"/>
      <c r="S141" s="137"/>
      <c r="T141" s="138"/>
      <c r="AR141" s="139"/>
      <c r="AT141" s="139"/>
      <c r="AU141" s="139"/>
      <c r="AY141" s="3"/>
      <c r="BE141" s="140"/>
      <c r="BF141" s="140"/>
      <c r="BG141" s="140"/>
      <c r="BH141" s="140"/>
      <c r="BI141" s="140"/>
      <c r="BJ141" s="3"/>
      <c r="BK141" s="140"/>
      <c r="BL141" s="3"/>
      <c r="BM141" s="139"/>
    </row>
    <row r="142" spans="2:65" s="14" customFormat="1" ht="16.899999999999999" customHeight="1">
      <c r="B142" s="132"/>
      <c r="C142" s="284">
        <v>7</v>
      </c>
      <c r="D142" s="284" t="s">
        <v>120</v>
      </c>
      <c r="E142" s="276" t="s">
        <v>318</v>
      </c>
      <c r="F142" s="273" t="s">
        <v>319</v>
      </c>
      <c r="G142" s="277" t="s">
        <v>146</v>
      </c>
      <c r="H142" s="278">
        <v>1</v>
      </c>
      <c r="I142" s="134"/>
      <c r="J142" s="272">
        <f t="shared" si="0"/>
        <v>0</v>
      </c>
      <c r="K142" s="273" t="s">
        <v>124</v>
      </c>
      <c r="L142" s="15"/>
      <c r="M142" s="135"/>
      <c r="N142" s="136"/>
      <c r="O142" s="137"/>
      <c r="P142" s="137"/>
      <c r="Q142" s="137"/>
      <c r="R142" s="137"/>
      <c r="S142" s="137"/>
      <c r="T142" s="138"/>
      <c r="AR142" s="139"/>
      <c r="AT142" s="139"/>
      <c r="AU142" s="139"/>
      <c r="AY142" s="3"/>
      <c r="BE142" s="140"/>
      <c r="BF142" s="140"/>
      <c r="BG142" s="140"/>
      <c r="BH142" s="140"/>
      <c r="BI142" s="140"/>
      <c r="BJ142" s="3"/>
      <c r="BK142" s="140"/>
      <c r="BL142" s="3"/>
      <c r="BM142" s="139"/>
    </row>
    <row r="143" spans="2:65" s="14" customFormat="1" ht="16.899999999999999" customHeight="1">
      <c r="B143" s="132"/>
      <c r="C143" s="284">
        <v>8</v>
      </c>
      <c r="D143" s="284" t="s">
        <v>120</v>
      </c>
      <c r="E143" s="276" t="s">
        <v>320</v>
      </c>
      <c r="F143" s="273" t="s">
        <v>321</v>
      </c>
      <c r="G143" s="277" t="s">
        <v>172</v>
      </c>
      <c r="H143" s="278">
        <v>0.1</v>
      </c>
      <c r="I143" s="134"/>
      <c r="J143" s="272">
        <f t="shared" si="0"/>
        <v>0</v>
      </c>
      <c r="K143" s="273" t="s">
        <v>124</v>
      </c>
      <c r="L143" s="15"/>
      <c r="M143" s="135"/>
      <c r="N143" s="136"/>
      <c r="O143" s="137"/>
      <c r="P143" s="137"/>
      <c r="Q143" s="137"/>
      <c r="R143" s="137"/>
      <c r="S143" s="137"/>
      <c r="T143" s="138"/>
      <c r="AR143" s="139"/>
      <c r="AT143" s="139"/>
      <c r="AU143" s="139"/>
      <c r="AY143" s="3"/>
      <c r="BE143" s="140"/>
      <c r="BF143" s="140"/>
      <c r="BG143" s="140"/>
      <c r="BH143" s="140"/>
      <c r="BI143" s="140"/>
      <c r="BJ143" s="3"/>
      <c r="BK143" s="140"/>
      <c r="BL143" s="3"/>
      <c r="BM143" s="139"/>
    </row>
    <row r="144" spans="2:65" s="14" customFormat="1" ht="16.899999999999999" customHeight="1">
      <c r="B144" s="132"/>
      <c r="C144" s="284">
        <v>9</v>
      </c>
      <c r="D144" s="284" t="s">
        <v>120</v>
      </c>
      <c r="E144" s="276" t="s">
        <v>322</v>
      </c>
      <c r="F144" s="273" t="s">
        <v>323</v>
      </c>
      <c r="G144" s="277" t="s">
        <v>146</v>
      </c>
      <c r="H144" s="278">
        <v>1</v>
      </c>
      <c r="I144" s="134"/>
      <c r="J144" s="272">
        <f t="shared" si="0"/>
        <v>0</v>
      </c>
      <c r="K144" s="273" t="s">
        <v>124</v>
      </c>
      <c r="L144" s="15"/>
      <c r="M144" s="135"/>
      <c r="N144" s="136"/>
      <c r="O144" s="137"/>
      <c r="P144" s="137"/>
      <c r="Q144" s="137"/>
      <c r="R144" s="137"/>
      <c r="S144" s="137"/>
      <c r="T144" s="138"/>
      <c r="AR144" s="139"/>
      <c r="AT144" s="139"/>
      <c r="AU144" s="139"/>
      <c r="AY144" s="3"/>
      <c r="BE144" s="140"/>
      <c r="BF144" s="140"/>
      <c r="BG144" s="140"/>
      <c r="BH144" s="140"/>
      <c r="BI144" s="140"/>
      <c r="BJ144" s="3"/>
      <c r="BK144" s="140"/>
      <c r="BL144" s="3"/>
      <c r="BM144" s="139"/>
    </row>
    <row r="145" spans="2:65" s="14" customFormat="1" ht="16.899999999999999" customHeight="1">
      <c r="B145" s="132"/>
      <c r="C145" s="284">
        <v>10</v>
      </c>
      <c r="D145" s="284" t="s">
        <v>120</v>
      </c>
      <c r="E145" s="276" t="s">
        <v>324</v>
      </c>
      <c r="F145" s="273" t="s">
        <v>325</v>
      </c>
      <c r="G145" s="277" t="s">
        <v>146</v>
      </c>
      <c r="H145" s="278">
        <v>1</v>
      </c>
      <c r="I145" s="134"/>
      <c r="J145" s="272">
        <f t="shared" si="0"/>
        <v>0</v>
      </c>
      <c r="K145" s="273" t="s">
        <v>124</v>
      </c>
      <c r="L145" s="15"/>
      <c r="M145" s="135"/>
      <c r="N145" s="136"/>
      <c r="O145" s="137"/>
      <c r="P145" s="137"/>
      <c r="Q145" s="137"/>
      <c r="R145" s="137"/>
      <c r="S145" s="137"/>
      <c r="T145" s="138"/>
      <c r="AR145" s="139"/>
      <c r="AT145" s="139"/>
      <c r="AU145" s="139"/>
      <c r="AY145" s="3"/>
      <c r="BE145" s="140"/>
      <c r="BF145" s="140"/>
      <c r="BG145" s="140"/>
      <c r="BH145" s="140"/>
      <c r="BI145" s="140"/>
      <c r="BJ145" s="3"/>
      <c r="BK145" s="140"/>
      <c r="BL145" s="3"/>
      <c r="BM145" s="139"/>
    </row>
    <row r="146" spans="2:65" s="14" customFormat="1" ht="16.899999999999999" customHeight="1">
      <c r="B146" s="132"/>
      <c r="C146" s="284">
        <v>11</v>
      </c>
      <c r="D146" s="284" t="s">
        <v>120</v>
      </c>
      <c r="E146" s="276" t="s">
        <v>326</v>
      </c>
      <c r="F146" s="273" t="s">
        <v>327</v>
      </c>
      <c r="G146" s="277" t="s">
        <v>143</v>
      </c>
      <c r="H146" s="278">
        <v>2</v>
      </c>
      <c r="I146" s="134"/>
      <c r="J146" s="272">
        <f t="shared" si="0"/>
        <v>0</v>
      </c>
      <c r="K146" s="273" t="s">
        <v>124</v>
      </c>
      <c r="L146" s="15"/>
      <c r="M146" s="135"/>
      <c r="N146" s="136" t="s">
        <v>35</v>
      </c>
      <c r="O146" s="137">
        <v>0.754</v>
      </c>
      <c r="P146" s="137">
        <f>O146*H146</f>
        <v>1.508</v>
      </c>
      <c r="Q146" s="137">
        <v>1.7770000000000001E-2</v>
      </c>
      <c r="R146" s="137">
        <f>Q146*H146</f>
        <v>3.5540000000000002E-2</v>
      </c>
      <c r="S146" s="137">
        <v>0</v>
      </c>
      <c r="T146" s="138">
        <f>S146*H146</f>
        <v>0</v>
      </c>
      <c r="AR146" s="139" t="s">
        <v>125</v>
      </c>
      <c r="AT146" s="139" t="s">
        <v>120</v>
      </c>
      <c r="AU146" s="139" t="s">
        <v>80</v>
      </c>
      <c r="AY146" s="3" t="s">
        <v>117</v>
      </c>
      <c r="BE146" s="140">
        <f>IF(N146="základní",J146,0)</f>
        <v>0</v>
      </c>
      <c r="BF146" s="140">
        <f>IF(N146="snížená",J146,0)</f>
        <v>0</v>
      </c>
      <c r="BG146" s="140">
        <f>IF(N146="zákl. přenesená",J146,0)</f>
        <v>0</v>
      </c>
      <c r="BH146" s="140">
        <f>IF(N146="sníž. přenesená",J146,0)</f>
        <v>0</v>
      </c>
      <c r="BI146" s="140">
        <f>IF(N146="nulová",J146,0)</f>
        <v>0</v>
      </c>
      <c r="BJ146" s="3" t="s">
        <v>78</v>
      </c>
      <c r="BK146" s="140">
        <f>ROUND(I146*H146,2)</f>
        <v>0</v>
      </c>
      <c r="BL146" s="3" t="s">
        <v>125</v>
      </c>
      <c r="BM146" s="139" t="s">
        <v>328</v>
      </c>
    </row>
    <row r="147" spans="2:65" s="14" customFormat="1" ht="17.100000000000001" customHeight="1">
      <c r="B147" s="132"/>
      <c r="C147" s="284">
        <v>12</v>
      </c>
      <c r="D147" s="285" t="s">
        <v>224</v>
      </c>
      <c r="E147" s="280" t="s">
        <v>329</v>
      </c>
      <c r="F147" s="275" t="s">
        <v>330</v>
      </c>
      <c r="G147" s="281" t="s">
        <v>143</v>
      </c>
      <c r="H147" s="282">
        <v>2</v>
      </c>
      <c r="I147" s="145"/>
      <c r="J147" s="274">
        <f t="shared" si="0"/>
        <v>0</v>
      </c>
      <c r="K147" s="275" t="s">
        <v>124</v>
      </c>
      <c r="L147" s="141"/>
      <c r="M147" s="142"/>
      <c r="N147" s="143" t="s">
        <v>35</v>
      </c>
      <c r="O147" s="137">
        <v>0</v>
      </c>
      <c r="P147" s="137">
        <f>O147*H147</f>
        <v>0</v>
      </c>
      <c r="Q147" s="137">
        <v>1.272E-2</v>
      </c>
      <c r="R147" s="137">
        <f>Q147*H147</f>
        <v>2.5440000000000001E-2</v>
      </c>
      <c r="S147" s="137">
        <v>0</v>
      </c>
      <c r="T147" s="138">
        <f>S147*H147</f>
        <v>0</v>
      </c>
      <c r="AR147" s="139" t="s">
        <v>331</v>
      </c>
      <c r="AT147" s="139" t="s">
        <v>224</v>
      </c>
      <c r="AU147" s="139" t="s">
        <v>80</v>
      </c>
      <c r="AY147" s="3" t="s">
        <v>117</v>
      </c>
      <c r="BE147" s="140">
        <f>IF(N147="základní",J147,0)</f>
        <v>0</v>
      </c>
      <c r="BF147" s="140">
        <f>IF(N147="snížená",J147,0)</f>
        <v>0</v>
      </c>
      <c r="BG147" s="140">
        <f>IF(N147="zákl. přenesená",J147,0)</f>
        <v>0</v>
      </c>
      <c r="BH147" s="140">
        <f>IF(N147="sníž. přenesená",J147,0)</f>
        <v>0</v>
      </c>
      <c r="BI147" s="140">
        <f>IF(N147="nulová",J147,0)</f>
        <v>0</v>
      </c>
      <c r="BJ147" s="3" t="s">
        <v>78</v>
      </c>
      <c r="BK147" s="140">
        <f>ROUND(I147*H147,2)</f>
        <v>0</v>
      </c>
      <c r="BL147" s="3" t="s">
        <v>125</v>
      </c>
      <c r="BM147" s="139" t="s">
        <v>332</v>
      </c>
    </row>
    <row r="148" spans="2:65" s="122" customFormat="1" ht="22.9" customHeight="1">
      <c r="B148" s="123"/>
      <c r="C148" s="257"/>
      <c r="D148" s="259" t="s">
        <v>69</v>
      </c>
      <c r="E148" s="260" t="s">
        <v>152</v>
      </c>
      <c r="F148" s="260" t="s">
        <v>153</v>
      </c>
      <c r="G148" s="257"/>
      <c r="H148" s="257"/>
      <c r="J148" s="261">
        <f>SUM(J149:J158)</f>
        <v>0</v>
      </c>
      <c r="K148" s="257"/>
      <c r="L148" s="123"/>
      <c r="M148" s="127"/>
      <c r="P148" s="128">
        <f>SUM(P149:P158)</f>
        <v>11.064599999999999</v>
      </c>
      <c r="R148" s="128">
        <f>SUM(R149:R158)</f>
        <v>6.4999999999999997E-3</v>
      </c>
      <c r="T148" s="129">
        <f>SUM(T149:T158)</f>
        <v>1.1264000000000001</v>
      </c>
      <c r="AR148" s="124" t="s">
        <v>78</v>
      </c>
      <c r="AT148" s="130" t="s">
        <v>69</v>
      </c>
      <c r="AU148" s="130" t="s">
        <v>78</v>
      </c>
      <c r="AY148" s="124" t="s">
        <v>117</v>
      </c>
      <c r="BK148" s="131">
        <f>SUM(BK149:BK158)</f>
        <v>0</v>
      </c>
    </row>
    <row r="149" spans="2:65" s="14" customFormat="1" ht="25.9" customHeight="1">
      <c r="B149" s="132"/>
      <c r="C149" s="284">
        <v>13</v>
      </c>
      <c r="D149" s="284" t="s">
        <v>120</v>
      </c>
      <c r="E149" s="276" t="s">
        <v>333</v>
      </c>
      <c r="F149" s="273" t="s">
        <v>334</v>
      </c>
      <c r="G149" s="277" t="s">
        <v>123</v>
      </c>
      <c r="H149" s="278">
        <v>50</v>
      </c>
      <c r="I149" s="134"/>
      <c r="J149" s="272">
        <f t="shared" ref="J149:J158" si="1">ROUND(I149*H149,2)</f>
        <v>0</v>
      </c>
      <c r="K149" s="273" t="s">
        <v>124</v>
      </c>
      <c r="L149" s="15"/>
      <c r="M149" s="135"/>
      <c r="N149" s="136" t="s">
        <v>35</v>
      </c>
      <c r="O149" s="137">
        <v>0.105</v>
      </c>
      <c r="P149" s="137">
        <f>O149*H149</f>
        <v>5.25</v>
      </c>
      <c r="Q149" s="137">
        <v>1.2999999999999999E-4</v>
      </c>
      <c r="R149" s="137">
        <f>Q149*H149</f>
        <v>6.4999999999999997E-3</v>
      </c>
      <c r="S149" s="137">
        <v>0</v>
      </c>
      <c r="T149" s="138">
        <f>S149*H149</f>
        <v>0</v>
      </c>
      <c r="AR149" s="139" t="s">
        <v>125</v>
      </c>
      <c r="AT149" s="139" t="s">
        <v>120</v>
      </c>
      <c r="AU149" s="139" t="s">
        <v>80</v>
      </c>
      <c r="AY149" s="3" t="s">
        <v>117</v>
      </c>
      <c r="BE149" s="140">
        <f>IF(N149="základní",J149,0)</f>
        <v>0</v>
      </c>
      <c r="BF149" s="140">
        <f>IF(N149="snížená",J149,0)</f>
        <v>0</v>
      </c>
      <c r="BG149" s="140">
        <f>IF(N149="zákl. přenesená",J149,0)</f>
        <v>0</v>
      </c>
      <c r="BH149" s="140">
        <f>IF(N149="sníž. přenesená",J149,0)</f>
        <v>0</v>
      </c>
      <c r="BI149" s="140">
        <f>IF(N149="nulová",J149,0)</f>
        <v>0</v>
      </c>
      <c r="BJ149" s="3" t="s">
        <v>78</v>
      </c>
      <c r="BK149" s="140">
        <f>ROUND(I149*H149,2)</f>
        <v>0</v>
      </c>
      <c r="BL149" s="3" t="s">
        <v>125</v>
      </c>
      <c r="BM149" s="139" t="s">
        <v>335</v>
      </c>
    </row>
    <row r="150" spans="2:65" s="14" customFormat="1" ht="16.899999999999999" customHeight="1">
      <c r="B150" s="132"/>
      <c r="C150" s="284">
        <v>14</v>
      </c>
      <c r="D150" s="284" t="s">
        <v>120</v>
      </c>
      <c r="E150" s="276" t="s">
        <v>157</v>
      </c>
      <c r="F150" s="273" t="s">
        <v>158</v>
      </c>
      <c r="G150" s="277" t="s">
        <v>123</v>
      </c>
      <c r="H150" s="278">
        <v>6</v>
      </c>
      <c r="I150" s="134"/>
      <c r="J150" s="272">
        <f t="shared" si="1"/>
        <v>0</v>
      </c>
      <c r="K150" s="273" t="s">
        <v>124</v>
      </c>
      <c r="L150" s="15"/>
      <c r="M150" s="135"/>
      <c r="N150" s="136"/>
      <c r="O150" s="137"/>
      <c r="P150" s="137"/>
      <c r="Q150" s="137"/>
      <c r="R150" s="137"/>
      <c r="S150" s="137"/>
      <c r="T150" s="138"/>
      <c r="AR150" s="139"/>
      <c r="AT150" s="139"/>
      <c r="AU150" s="139"/>
      <c r="AY150" s="3"/>
      <c r="BE150" s="140"/>
      <c r="BF150" s="140"/>
      <c r="BG150" s="140"/>
      <c r="BH150" s="140"/>
      <c r="BI150" s="140"/>
      <c r="BJ150" s="3"/>
      <c r="BK150" s="140"/>
      <c r="BL150" s="3"/>
      <c r="BM150" s="139"/>
    </row>
    <row r="151" spans="2:65" s="14" customFormat="1" ht="16.899999999999999" customHeight="1">
      <c r="B151" s="132"/>
      <c r="C151" s="284">
        <v>15</v>
      </c>
      <c r="D151" s="284" t="s">
        <v>120</v>
      </c>
      <c r="E151" s="283" t="s">
        <v>336</v>
      </c>
      <c r="F151" s="279" t="s">
        <v>337</v>
      </c>
      <c r="G151" s="277" t="s">
        <v>146</v>
      </c>
      <c r="H151" s="278">
        <v>1.6</v>
      </c>
      <c r="I151" s="134"/>
      <c r="J151" s="272">
        <f t="shared" si="1"/>
        <v>0</v>
      </c>
      <c r="K151" s="273" t="s">
        <v>124</v>
      </c>
      <c r="L151" s="15"/>
      <c r="M151" s="135"/>
      <c r="N151" s="136"/>
      <c r="O151" s="137"/>
      <c r="P151" s="137"/>
      <c r="Q151" s="137"/>
      <c r="R151" s="137"/>
      <c r="S151" s="137"/>
      <c r="T151" s="138"/>
      <c r="AR151" s="139"/>
      <c r="AT151" s="139"/>
      <c r="AU151" s="139"/>
      <c r="AY151" s="3"/>
      <c r="BE151" s="140"/>
      <c r="BF151" s="140"/>
      <c r="BG151" s="140"/>
      <c r="BH151" s="140"/>
      <c r="BI151" s="140"/>
      <c r="BJ151" s="3"/>
      <c r="BK151" s="140"/>
      <c r="BL151" s="3"/>
      <c r="BM151" s="139"/>
    </row>
    <row r="152" spans="2:65" s="14" customFormat="1" ht="16.899999999999999" customHeight="1">
      <c r="B152" s="132"/>
      <c r="C152" s="284">
        <v>16</v>
      </c>
      <c r="D152" s="284" t="s">
        <v>120</v>
      </c>
      <c r="E152" s="276" t="s">
        <v>338</v>
      </c>
      <c r="F152" s="273" t="s">
        <v>339</v>
      </c>
      <c r="G152" s="277" t="s">
        <v>123</v>
      </c>
      <c r="H152" s="278">
        <v>5</v>
      </c>
      <c r="I152" s="134"/>
      <c r="J152" s="272">
        <f t="shared" si="1"/>
        <v>0</v>
      </c>
      <c r="K152" s="273" t="s">
        <v>124</v>
      </c>
      <c r="L152" s="15"/>
      <c r="M152" s="135"/>
      <c r="N152" s="136"/>
      <c r="O152" s="137"/>
      <c r="P152" s="137"/>
      <c r="Q152" s="137"/>
      <c r="R152" s="137"/>
      <c r="S152" s="137"/>
      <c r="T152" s="138"/>
      <c r="AR152" s="139"/>
      <c r="AT152" s="139"/>
      <c r="AU152" s="139"/>
      <c r="AY152" s="3"/>
      <c r="BE152" s="140"/>
      <c r="BF152" s="140"/>
      <c r="BG152" s="140"/>
      <c r="BH152" s="140"/>
      <c r="BI152" s="140"/>
      <c r="BJ152" s="3"/>
      <c r="BK152" s="140"/>
      <c r="BL152" s="3"/>
      <c r="BM152" s="139"/>
    </row>
    <row r="153" spans="2:65" s="14" customFormat="1" ht="16.899999999999999" customHeight="1">
      <c r="B153" s="132"/>
      <c r="C153" s="284">
        <v>17</v>
      </c>
      <c r="D153" s="284" t="s">
        <v>120</v>
      </c>
      <c r="E153" s="276" t="s">
        <v>340</v>
      </c>
      <c r="F153" s="273" t="s">
        <v>341</v>
      </c>
      <c r="G153" s="277" t="s">
        <v>123</v>
      </c>
      <c r="H153" s="278">
        <v>5</v>
      </c>
      <c r="I153" s="134"/>
      <c r="J153" s="272">
        <f t="shared" si="1"/>
        <v>0</v>
      </c>
      <c r="K153" s="273" t="s">
        <v>124</v>
      </c>
      <c r="L153" s="15"/>
      <c r="M153" s="135"/>
      <c r="N153" s="136"/>
      <c r="O153" s="137"/>
      <c r="P153" s="137"/>
      <c r="Q153" s="137"/>
      <c r="R153" s="137"/>
      <c r="S153" s="137"/>
      <c r="T153" s="138"/>
      <c r="AR153" s="139"/>
      <c r="AT153" s="139"/>
      <c r="AU153" s="139"/>
      <c r="AY153" s="3"/>
      <c r="BE153" s="140"/>
      <c r="BF153" s="140"/>
      <c r="BG153" s="140"/>
      <c r="BH153" s="140"/>
      <c r="BI153" s="140"/>
      <c r="BJ153" s="3"/>
      <c r="BK153" s="140"/>
      <c r="BL153" s="3"/>
      <c r="BM153" s="139"/>
    </row>
    <row r="154" spans="2:65" s="14" customFormat="1" ht="16.899999999999999" customHeight="1">
      <c r="B154" s="132"/>
      <c r="C154" s="284">
        <v>18</v>
      </c>
      <c r="D154" s="284" t="s">
        <v>120</v>
      </c>
      <c r="E154" s="276" t="s">
        <v>342</v>
      </c>
      <c r="F154" s="273" t="s">
        <v>343</v>
      </c>
      <c r="G154" s="277" t="s">
        <v>146</v>
      </c>
      <c r="H154" s="278">
        <v>1</v>
      </c>
      <c r="I154" s="134"/>
      <c r="J154" s="272">
        <f t="shared" si="1"/>
        <v>0</v>
      </c>
      <c r="K154" s="273" t="s">
        <v>124</v>
      </c>
      <c r="L154" s="15"/>
      <c r="M154" s="135"/>
      <c r="N154" s="136"/>
      <c r="O154" s="137"/>
      <c r="P154" s="137"/>
      <c r="Q154" s="137"/>
      <c r="R154" s="137"/>
      <c r="S154" s="137"/>
      <c r="T154" s="138"/>
      <c r="AR154" s="139"/>
      <c r="AT154" s="139"/>
      <c r="AU154" s="139"/>
      <c r="AY154" s="3"/>
      <c r="BE154" s="140"/>
      <c r="BF154" s="140"/>
      <c r="BG154" s="140"/>
      <c r="BH154" s="140"/>
      <c r="BI154" s="140"/>
      <c r="BJ154" s="3"/>
      <c r="BK154" s="140"/>
      <c r="BL154" s="3"/>
      <c r="BM154" s="139"/>
    </row>
    <row r="155" spans="2:65" s="14" customFormat="1" ht="16.899999999999999" customHeight="1">
      <c r="B155" s="132"/>
      <c r="C155" s="284">
        <v>19</v>
      </c>
      <c r="D155" s="284" t="s">
        <v>120</v>
      </c>
      <c r="E155" s="276" t="s">
        <v>344</v>
      </c>
      <c r="F155" s="273" t="s">
        <v>345</v>
      </c>
      <c r="G155" s="277" t="s">
        <v>146</v>
      </c>
      <c r="H155" s="278">
        <v>1</v>
      </c>
      <c r="I155" s="134"/>
      <c r="J155" s="272">
        <f t="shared" si="1"/>
        <v>0</v>
      </c>
      <c r="K155" s="273" t="s">
        <v>124</v>
      </c>
      <c r="L155" s="15"/>
      <c r="M155" s="135"/>
      <c r="N155" s="136"/>
      <c r="O155" s="137"/>
      <c r="P155" s="137"/>
      <c r="Q155" s="137"/>
      <c r="R155" s="137"/>
      <c r="S155" s="137"/>
      <c r="T155" s="138"/>
      <c r="AR155" s="139"/>
      <c r="AT155" s="139"/>
      <c r="AU155" s="139"/>
      <c r="AY155" s="3"/>
      <c r="BE155" s="140"/>
      <c r="BF155" s="140"/>
      <c r="BG155" s="140"/>
      <c r="BH155" s="140"/>
      <c r="BI155" s="140"/>
      <c r="BJ155" s="3"/>
      <c r="BK155" s="140"/>
      <c r="BL155" s="3"/>
      <c r="BM155" s="139"/>
    </row>
    <row r="156" spans="2:65" s="14" customFormat="1" ht="16.899999999999999" customHeight="1">
      <c r="B156" s="132"/>
      <c r="C156" s="284">
        <v>20</v>
      </c>
      <c r="D156" s="284" t="s">
        <v>120</v>
      </c>
      <c r="E156" s="276" t="s">
        <v>346</v>
      </c>
      <c r="F156" s="273" t="s">
        <v>347</v>
      </c>
      <c r="G156" s="277" t="s">
        <v>123</v>
      </c>
      <c r="H156" s="278">
        <v>1.4</v>
      </c>
      <c r="I156" s="134"/>
      <c r="J156" s="272">
        <f t="shared" si="1"/>
        <v>0</v>
      </c>
      <c r="K156" s="273" t="s">
        <v>124</v>
      </c>
      <c r="L156" s="15"/>
      <c r="M156" s="135"/>
      <c r="N156" s="136" t="s">
        <v>35</v>
      </c>
      <c r="O156" s="137">
        <v>0.93899999999999995</v>
      </c>
      <c r="P156" s="137">
        <f>O156*H156</f>
        <v>1.3145999999999998</v>
      </c>
      <c r="Q156" s="137">
        <v>0</v>
      </c>
      <c r="R156" s="137">
        <f>Q156*H156</f>
        <v>0</v>
      </c>
      <c r="S156" s="137">
        <v>7.5999999999999998E-2</v>
      </c>
      <c r="T156" s="138">
        <f>S156*H156</f>
        <v>0.10639999999999999</v>
      </c>
      <c r="AR156" s="139" t="s">
        <v>125</v>
      </c>
      <c r="AT156" s="139" t="s">
        <v>120</v>
      </c>
      <c r="AU156" s="139" t="s">
        <v>80</v>
      </c>
      <c r="AY156" s="3" t="s">
        <v>117</v>
      </c>
      <c r="BE156" s="140">
        <f>IF(N156="základní",J156,0)</f>
        <v>0</v>
      </c>
      <c r="BF156" s="140">
        <f>IF(N156="snížená",J156,0)</f>
        <v>0</v>
      </c>
      <c r="BG156" s="140">
        <f>IF(N156="zákl. přenesená",J156,0)</f>
        <v>0</v>
      </c>
      <c r="BH156" s="140">
        <f>IF(N156="sníž. přenesená",J156,0)</f>
        <v>0</v>
      </c>
      <c r="BI156" s="140">
        <f>IF(N156="nulová",J156,0)</f>
        <v>0</v>
      </c>
      <c r="BJ156" s="3" t="s">
        <v>78</v>
      </c>
      <c r="BK156" s="140">
        <f>ROUND(I156*H156,2)</f>
        <v>0</v>
      </c>
      <c r="BL156" s="3" t="s">
        <v>125</v>
      </c>
      <c r="BM156" s="139" t="s">
        <v>348</v>
      </c>
    </row>
    <row r="157" spans="2:65" s="14" customFormat="1" ht="16.899999999999999" customHeight="1">
      <c r="B157" s="132"/>
      <c r="C157" s="284">
        <v>21</v>
      </c>
      <c r="D157" s="284" t="s">
        <v>120</v>
      </c>
      <c r="E157" s="276" t="s">
        <v>162</v>
      </c>
      <c r="F157" s="273" t="s">
        <v>163</v>
      </c>
      <c r="G157" s="277" t="s">
        <v>151</v>
      </c>
      <c r="H157" s="278">
        <v>10</v>
      </c>
      <c r="I157" s="134"/>
      <c r="J157" s="272">
        <f t="shared" si="1"/>
        <v>0</v>
      </c>
      <c r="K157" s="273" t="s">
        <v>124</v>
      </c>
      <c r="L157" s="15"/>
      <c r="M157" s="135"/>
      <c r="N157" s="136"/>
      <c r="O157" s="137"/>
      <c r="P157" s="137"/>
      <c r="Q157" s="137"/>
      <c r="R157" s="137"/>
      <c r="S157" s="137"/>
      <c r="T157" s="138"/>
      <c r="AR157" s="139"/>
      <c r="AT157" s="139"/>
      <c r="AU157" s="139"/>
      <c r="AY157" s="3"/>
      <c r="BE157" s="140"/>
      <c r="BF157" s="140"/>
      <c r="BG157" s="140"/>
      <c r="BH157" s="140"/>
      <c r="BI157" s="140"/>
      <c r="BJ157" s="3"/>
      <c r="BK157" s="140"/>
      <c r="BL157" s="3"/>
      <c r="BM157" s="139"/>
    </row>
    <row r="158" spans="2:65" s="14" customFormat="1" ht="16.899999999999999" customHeight="1">
      <c r="B158" s="132"/>
      <c r="C158" s="284">
        <v>22</v>
      </c>
      <c r="D158" s="284" t="s">
        <v>120</v>
      </c>
      <c r="E158" s="276" t="s">
        <v>349</v>
      </c>
      <c r="F158" s="273" t="s">
        <v>350</v>
      </c>
      <c r="G158" s="277" t="s">
        <v>123</v>
      </c>
      <c r="H158" s="278">
        <v>15</v>
      </c>
      <c r="I158" s="134"/>
      <c r="J158" s="272">
        <f t="shared" si="1"/>
        <v>0</v>
      </c>
      <c r="K158" s="273" t="s">
        <v>124</v>
      </c>
      <c r="L158" s="15"/>
      <c r="M158" s="135"/>
      <c r="N158" s="136" t="s">
        <v>35</v>
      </c>
      <c r="O158" s="137">
        <v>0.3</v>
      </c>
      <c r="P158" s="137">
        <f>O158*H158</f>
        <v>4.5</v>
      </c>
      <c r="Q158" s="137">
        <v>0</v>
      </c>
      <c r="R158" s="137">
        <f>Q158*H158</f>
        <v>0</v>
      </c>
      <c r="S158" s="137">
        <v>6.8000000000000005E-2</v>
      </c>
      <c r="T158" s="138">
        <f>S158*H158</f>
        <v>1.02</v>
      </c>
      <c r="AR158" s="139" t="s">
        <v>125</v>
      </c>
      <c r="AT158" s="139" t="s">
        <v>120</v>
      </c>
      <c r="AU158" s="139" t="s">
        <v>80</v>
      </c>
      <c r="AY158" s="3" t="s">
        <v>117</v>
      </c>
      <c r="BE158" s="140">
        <f>IF(N158="základní",J158,0)</f>
        <v>0</v>
      </c>
      <c r="BF158" s="140">
        <f>IF(N158="snížená",J158,0)</f>
        <v>0</v>
      </c>
      <c r="BG158" s="140">
        <f>IF(N158="zákl. přenesená",J158,0)</f>
        <v>0</v>
      </c>
      <c r="BH158" s="140">
        <f>IF(N158="sníž. přenesená",J158,0)</f>
        <v>0</v>
      </c>
      <c r="BI158" s="140">
        <f>IF(N158="nulová",J158,0)</f>
        <v>0</v>
      </c>
      <c r="BJ158" s="3" t="s">
        <v>78</v>
      </c>
      <c r="BK158" s="140">
        <f>ROUND(I158*H158,2)</f>
        <v>0</v>
      </c>
      <c r="BL158" s="3" t="s">
        <v>125</v>
      </c>
      <c r="BM158" s="139" t="s">
        <v>351</v>
      </c>
    </row>
    <row r="159" spans="2:65" s="122" customFormat="1" ht="22.9" customHeight="1">
      <c r="B159" s="123"/>
      <c r="C159" s="257"/>
      <c r="D159" s="259" t="s">
        <v>69</v>
      </c>
      <c r="E159" s="260" t="s">
        <v>168</v>
      </c>
      <c r="F159" s="260" t="s">
        <v>169</v>
      </c>
      <c r="G159" s="257"/>
      <c r="H159" s="257"/>
      <c r="J159" s="261">
        <f>SUM(J160:J165)</f>
        <v>0</v>
      </c>
      <c r="K159" s="257"/>
      <c r="L159" s="123"/>
      <c r="M159" s="127"/>
      <c r="P159" s="128">
        <f>SUM(P160:P164)</f>
        <v>66.075000000000003</v>
      </c>
      <c r="R159" s="128">
        <f>SUM(R160:R164)</f>
        <v>0</v>
      </c>
      <c r="T159" s="129">
        <f>SUM(T160:T164)</f>
        <v>0</v>
      </c>
      <c r="AR159" s="124" t="s">
        <v>78</v>
      </c>
      <c r="AT159" s="130" t="s">
        <v>69</v>
      </c>
      <c r="AU159" s="130" t="s">
        <v>78</v>
      </c>
      <c r="AY159" s="124" t="s">
        <v>117</v>
      </c>
      <c r="BK159" s="131">
        <f>SUM(BK160:BK164)</f>
        <v>0</v>
      </c>
    </row>
    <row r="160" spans="2:65" s="14" customFormat="1" ht="16.899999999999999" customHeight="1">
      <c r="B160" s="132"/>
      <c r="C160" s="284">
        <v>23</v>
      </c>
      <c r="D160" s="284" t="s">
        <v>120</v>
      </c>
      <c r="E160" s="276" t="s">
        <v>170</v>
      </c>
      <c r="F160" s="273" t="s">
        <v>171</v>
      </c>
      <c r="G160" s="277" t="s">
        <v>172</v>
      </c>
      <c r="H160" s="278">
        <v>5</v>
      </c>
      <c r="I160" s="134"/>
      <c r="J160" s="272">
        <f t="shared" ref="J160:J165" si="2">ROUND(I160*H160,2)</f>
        <v>0</v>
      </c>
      <c r="K160" s="273" t="s">
        <v>124</v>
      </c>
      <c r="L160" s="15"/>
      <c r="M160" s="135"/>
      <c r="N160" s="136" t="s">
        <v>35</v>
      </c>
      <c r="O160" s="137">
        <v>10.3</v>
      </c>
      <c r="P160" s="137">
        <f>O160*H160</f>
        <v>51.5</v>
      </c>
      <c r="Q160" s="137">
        <v>0</v>
      </c>
      <c r="R160" s="137">
        <f>Q160*H160</f>
        <v>0</v>
      </c>
      <c r="S160" s="137">
        <v>0</v>
      </c>
      <c r="T160" s="138">
        <v>0</v>
      </c>
      <c r="AR160" s="139" t="s">
        <v>125</v>
      </c>
      <c r="AT160" s="139" t="s">
        <v>120</v>
      </c>
      <c r="AU160" s="139" t="s">
        <v>80</v>
      </c>
      <c r="AY160" s="3" t="s">
        <v>117</v>
      </c>
      <c r="BE160" s="140">
        <f>IF(N160="základní",J160,0)</f>
        <v>0</v>
      </c>
      <c r="BF160" s="140">
        <f>IF(N160="snížená",J160,0)</f>
        <v>0</v>
      </c>
      <c r="BG160" s="140">
        <f>IF(N160="zákl. přenesená",J160,0)</f>
        <v>0</v>
      </c>
      <c r="BH160" s="140">
        <f>IF(N160="sníž. přenesená",J160,0)</f>
        <v>0</v>
      </c>
      <c r="BI160" s="140">
        <f>IF(N160="nulová",J160,0)</f>
        <v>0</v>
      </c>
      <c r="BJ160" s="3" t="s">
        <v>78</v>
      </c>
      <c r="BK160" s="140">
        <f>ROUND(I160*H160,2)</f>
        <v>0</v>
      </c>
      <c r="BL160" s="3" t="s">
        <v>125</v>
      </c>
      <c r="BM160" s="139" t="s">
        <v>352</v>
      </c>
    </row>
    <row r="161" spans="2:65" s="14" customFormat="1" ht="16.899999999999999" customHeight="1">
      <c r="B161" s="132"/>
      <c r="C161" s="284">
        <v>24</v>
      </c>
      <c r="D161" s="284" t="s">
        <v>120</v>
      </c>
      <c r="E161" s="276" t="s">
        <v>173</v>
      </c>
      <c r="F161" s="273" t="s">
        <v>174</v>
      </c>
      <c r="G161" s="277" t="s">
        <v>172</v>
      </c>
      <c r="H161" s="278">
        <v>50</v>
      </c>
      <c r="I161" s="134"/>
      <c r="J161" s="272">
        <f t="shared" si="2"/>
        <v>0</v>
      </c>
      <c r="K161" s="273" t="s">
        <v>124</v>
      </c>
      <c r="L161" s="15"/>
      <c r="M161" s="135"/>
      <c r="N161" s="136" t="s">
        <v>35</v>
      </c>
      <c r="O161" s="137">
        <v>0.26</v>
      </c>
      <c r="P161" s="137">
        <f>O161*H161</f>
        <v>13</v>
      </c>
      <c r="Q161" s="137">
        <v>0</v>
      </c>
      <c r="R161" s="137">
        <f>Q161*H161</f>
        <v>0</v>
      </c>
      <c r="S161" s="137">
        <v>0</v>
      </c>
      <c r="T161" s="138">
        <v>0</v>
      </c>
      <c r="AR161" s="139" t="s">
        <v>125</v>
      </c>
      <c r="AT161" s="139" t="s">
        <v>120</v>
      </c>
      <c r="AU161" s="139" t="s">
        <v>80</v>
      </c>
      <c r="AY161" s="3" t="s">
        <v>117</v>
      </c>
      <c r="BE161" s="140">
        <f>IF(N161="základní",J161,0)</f>
        <v>0</v>
      </c>
      <c r="BF161" s="140">
        <f>IF(N161="snížená",J161,0)</f>
        <v>0</v>
      </c>
      <c r="BG161" s="140">
        <f>IF(N161="zákl. přenesená",J161,0)</f>
        <v>0</v>
      </c>
      <c r="BH161" s="140">
        <f>IF(N161="sníž. přenesená",J161,0)</f>
        <v>0</v>
      </c>
      <c r="BI161" s="140">
        <f>IF(N161="nulová",J161,0)</f>
        <v>0</v>
      </c>
      <c r="BJ161" s="3" t="s">
        <v>78</v>
      </c>
      <c r="BK161" s="140">
        <f>ROUND(I161*H161,2)</f>
        <v>0</v>
      </c>
      <c r="BL161" s="3" t="s">
        <v>125</v>
      </c>
      <c r="BM161" s="139" t="s">
        <v>353</v>
      </c>
    </row>
    <row r="162" spans="2:65" s="14" customFormat="1" ht="16.899999999999999" customHeight="1">
      <c r="B162" s="132"/>
      <c r="C162" s="284">
        <v>25</v>
      </c>
      <c r="D162" s="284" t="s">
        <v>120</v>
      </c>
      <c r="E162" s="276" t="s">
        <v>175</v>
      </c>
      <c r="F162" s="273" t="s">
        <v>176</v>
      </c>
      <c r="G162" s="277" t="s">
        <v>172</v>
      </c>
      <c r="H162" s="278">
        <v>50</v>
      </c>
      <c r="I162" s="134"/>
      <c r="J162" s="272">
        <f t="shared" si="2"/>
        <v>0</v>
      </c>
      <c r="K162" s="273" t="s">
        <v>124</v>
      </c>
      <c r="L162" s="15"/>
      <c r="M162" s="135"/>
      <c r="N162" s="136" t="s">
        <v>35</v>
      </c>
      <c r="O162" s="137">
        <v>6.0000000000000001E-3</v>
      </c>
      <c r="P162" s="137">
        <f>O162*H162</f>
        <v>0.3</v>
      </c>
      <c r="Q162" s="137">
        <v>0</v>
      </c>
      <c r="R162" s="137">
        <f>Q162*H162</f>
        <v>0</v>
      </c>
      <c r="S162" s="137">
        <v>0</v>
      </c>
      <c r="T162" s="138">
        <v>0</v>
      </c>
      <c r="AR162" s="139" t="s">
        <v>125</v>
      </c>
      <c r="AT162" s="139" t="s">
        <v>120</v>
      </c>
      <c r="AU162" s="139" t="s">
        <v>80</v>
      </c>
      <c r="AY162" s="3" t="s">
        <v>117</v>
      </c>
      <c r="BE162" s="140">
        <f>IF(N162="základní",J162,0)</f>
        <v>0</v>
      </c>
      <c r="BF162" s="140">
        <f>IF(N162="snížená",J162,0)</f>
        <v>0</v>
      </c>
      <c r="BG162" s="140">
        <f>IF(N162="zákl. přenesená",J162,0)</f>
        <v>0</v>
      </c>
      <c r="BH162" s="140">
        <f>IF(N162="sníž. přenesená",J162,0)</f>
        <v>0</v>
      </c>
      <c r="BI162" s="140">
        <f>IF(N162="nulová",J162,0)</f>
        <v>0</v>
      </c>
      <c r="BJ162" s="3" t="s">
        <v>78</v>
      </c>
      <c r="BK162" s="140">
        <f>ROUND(I162*H162,2)</f>
        <v>0</v>
      </c>
      <c r="BL162" s="3" t="s">
        <v>125</v>
      </c>
      <c r="BM162" s="139" t="s">
        <v>354</v>
      </c>
    </row>
    <row r="163" spans="2:65" s="14" customFormat="1" ht="16.899999999999999" customHeight="1">
      <c r="B163" s="132"/>
      <c r="C163" s="284">
        <v>26</v>
      </c>
      <c r="D163" s="284" t="s">
        <v>120</v>
      </c>
      <c r="E163" s="276" t="s">
        <v>177</v>
      </c>
      <c r="F163" s="273" t="s">
        <v>178</v>
      </c>
      <c r="G163" s="277" t="s">
        <v>172</v>
      </c>
      <c r="H163" s="278">
        <v>5</v>
      </c>
      <c r="I163" s="134"/>
      <c r="J163" s="272">
        <f t="shared" si="2"/>
        <v>0</v>
      </c>
      <c r="K163" s="273" t="s">
        <v>124</v>
      </c>
      <c r="L163" s="15"/>
      <c r="M163" s="135"/>
      <c r="N163" s="136" t="s">
        <v>35</v>
      </c>
      <c r="O163" s="137">
        <v>0.255</v>
      </c>
      <c r="P163" s="137">
        <f>O163*H163</f>
        <v>1.2749999999999999</v>
      </c>
      <c r="Q163" s="137">
        <v>0</v>
      </c>
      <c r="R163" s="137">
        <f>Q163*H163</f>
        <v>0</v>
      </c>
      <c r="S163" s="137">
        <v>0</v>
      </c>
      <c r="T163" s="138">
        <v>0</v>
      </c>
      <c r="AR163" s="139" t="s">
        <v>125</v>
      </c>
      <c r="AT163" s="139" t="s">
        <v>120</v>
      </c>
      <c r="AU163" s="139" t="s">
        <v>80</v>
      </c>
      <c r="AY163" s="3" t="s">
        <v>117</v>
      </c>
      <c r="BE163" s="140">
        <f>IF(N163="základní",J163,0)</f>
        <v>0</v>
      </c>
      <c r="BF163" s="140">
        <f>IF(N163="snížená",J163,0)</f>
        <v>0</v>
      </c>
      <c r="BG163" s="140">
        <f>IF(N163="zákl. přenesená",J163,0)</f>
        <v>0</v>
      </c>
      <c r="BH163" s="140">
        <f>IF(N163="sníž. přenesená",J163,0)</f>
        <v>0</v>
      </c>
      <c r="BI163" s="140">
        <f>IF(N163="nulová",J163,0)</f>
        <v>0</v>
      </c>
      <c r="BJ163" s="3" t="s">
        <v>78</v>
      </c>
      <c r="BK163" s="140">
        <f>ROUND(I163*H163,2)</f>
        <v>0</v>
      </c>
      <c r="BL163" s="3" t="s">
        <v>125</v>
      </c>
      <c r="BM163" s="139" t="s">
        <v>355</v>
      </c>
    </row>
    <row r="164" spans="2:65" s="14" customFormat="1" ht="16.899999999999999" customHeight="1">
      <c r="B164" s="132"/>
      <c r="C164" s="284">
        <v>27</v>
      </c>
      <c r="D164" s="284" t="s">
        <v>120</v>
      </c>
      <c r="E164" s="276" t="s">
        <v>179</v>
      </c>
      <c r="F164" s="273" t="s">
        <v>180</v>
      </c>
      <c r="G164" s="277" t="s">
        <v>172</v>
      </c>
      <c r="H164" s="278">
        <v>0.5</v>
      </c>
      <c r="I164" s="134"/>
      <c r="J164" s="272">
        <f t="shared" si="2"/>
        <v>0</v>
      </c>
      <c r="K164" s="273" t="s">
        <v>124</v>
      </c>
      <c r="L164" s="15"/>
      <c r="M164" s="135"/>
      <c r="N164" s="136" t="s">
        <v>35</v>
      </c>
      <c r="O164" s="137">
        <v>0</v>
      </c>
      <c r="P164" s="137">
        <f>O164*H164</f>
        <v>0</v>
      </c>
      <c r="Q164" s="137">
        <v>0</v>
      </c>
      <c r="R164" s="137">
        <f>Q164*H164</f>
        <v>0</v>
      </c>
      <c r="S164" s="137">
        <v>0</v>
      </c>
      <c r="T164" s="138">
        <v>0</v>
      </c>
      <c r="AR164" s="139" t="s">
        <v>125</v>
      </c>
      <c r="AT164" s="139" t="s">
        <v>120</v>
      </c>
      <c r="AU164" s="139" t="s">
        <v>80</v>
      </c>
      <c r="AY164" s="3" t="s">
        <v>117</v>
      </c>
      <c r="BE164" s="140">
        <f>IF(N164="základní",J164,0)</f>
        <v>0</v>
      </c>
      <c r="BF164" s="140">
        <f>IF(N164="snížená",J164,0)</f>
        <v>0</v>
      </c>
      <c r="BG164" s="140">
        <f>IF(N164="zákl. přenesená",J164,0)</f>
        <v>0</v>
      </c>
      <c r="BH164" s="140">
        <f>IF(N164="sníž. přenesená",J164,0)</f>
        <v>0</v>
      </c>
      <c r="BI164" s="140">
        <f>IF(N164="nulová",J164,0)</f>
        <v>0</v>
      </c>
      <c r="BJ164" s="3" t="s">
        <v>78</v>
      </c>
      <c r="BK164" s="140">
        <f>ROUND(I164*H164,2)</f>
        <v>0</v>
      </c>
      <c r="BL164" s="3" t="s">
        <v>125</v>
      </c>
      <c r="BM164" s="139" t="s">
        <v>356</v>
      </c>
    </row>
    <row r="165" spans="2:65" s="14" customFormat="1" ht="16.899999999999999" customHeight="1">
      <c r="B165" s="132"/>
      <c r="C165" s="284">
        <v>28</v>
      </c>
      <c r="D165" s="284" t="s">
        <v>120</v>
      </c>
      <c r="E165" s="276" t="s">
        <v>181</v>
      </c>
      <c r="F165" s="273" t="s">
        <v>182</v>
      </c>
      <c r="G165" s="277" t="s">
        <v>172</v>
      </c>
      <c r="H165" s="278">
        <v>4.5</v>
      </c>
      <c r="I165" s="134"/>
      <c r="J165" s="272">
        <f t="shared" si="2"/>
        <v>0</v>
      </c>
      <c r="K165" s="273" t="s">
        <v>124</v>
      </c>
      <c r="L165" s="15"/>
      <c r="M165" s="135"/>
      <c r="N165" s="136"/>
      <c r="O165" s="137"/>
      <c r="P165" s="137"/>
      <c r="Q165" s="137"/>
      <c r="R165" s="137"/>
      <c r="S165" s="137"/>
      <c r="T165" s="138"/>
      <c r="AR165" s="139"/>
      <c r="AT165" s="139"/>
      <c r="AU165" s="139"/>
      <c r="AY165" s="3"/>
      <c r="BE165" s="140"/>
      <c r="BF165" s="140"/>
      <c r="BG165" s="140"/>
      <c r="BH165" s="140"/>
      <c r="BI165" s="140"/>
      <c r="BJ165" s="3"/>
      <c r="BK165" s="140"/>
      <c r="BL165" s="3"/>
      <c r="BM165" s="139"/>
    </row>
    <row r="166" spans="2:65" s="122" customFormat="1" ht="22.9" customHeight="1">
      <c r="B166" s="123"/>
      <c r="C166" s="257"/>
      <c r="D166" s="259" t="s">
        <v>69</v>
      </c>
      <c r="E166" s="260" t="s">
        <v>183</v>
      </c>
      <c r="F166" s="260" t="s">
        <v>184</v>
      </c>
      <c r="G166" s="257"/>
      <c r="H166" s="257"/>
      <c r="J166" s="261">
        <f>BK166</f>
        <v>0</v>
      </c>
      <c r="K166" s="257"/>
      <c r="L166" s="123"/>
      <c r="M166" s="127"/>
      <c r="P166" s="128">
        <f>SUM(P167:P167)</f>
        <v>48.314</v>
      </c>
      <c r="R166" s="128">
        <f>SUM(R167:R167)</f>
        <v>0</v>
      </c>
      <c r="T166" s="129">
        <f>SUM(T167:T167)</f>
        <v>0</v>
      </c>
      <c r="AR166" s="124" t="s">
        <v>78</v>
      </c>
      <c r="AT166" s="130" t="s">
        <v>69</v>
      </c>
      <c r="AU166" s="130" t="s">
        <v>78</v>
      </c>
      <c r="AY166" s="124" t="s">
        <v>117</v>
      </c>
      <c r="BK166" s="131">
        <f>SUM(BK167:BK167)</f>
        <v>0</v>
      </c>
    </row>
    <row r="167" spans="2:65" s="14" customFormat="1" ht="16.899999999999999" customHeight="1">
      <c r="B167" s="132"/>
      <c r="C167" s="284">
        <v>29</v>
      </c>
      <c r="D167" s="284" t="s">
        <v>120</v>
      </c>
      <c r="E167" s="276" t="s">
        <v>185</v>
      </c>
      <c r="F167" s="273" t="s">
        <v>186</v>
      </c>
      <c r="G167" s="277" t="s">
        <v>172</v>
      </c>
      <c r="H167" s="278">
        <v>9.8000000000000007</v>
      </c>
      <c r="I167" s="134"/>
      <c r="J167" s="272">
        <f>ROUND(I167*H167,2)</f>
        <v>0</v>
      </c>
      <c r="K167" s="273" t="s">
        <v>124</v>
      </c>
      <c r="L167" s="15"/>
      <c r="M167" s="135"/>
      <c r="N167" s="136" t="s">
        <v>35</v>
      </c>
      <c r="O167" s="137">
        <v>4.93</v>
      </c>
      <c r="P167" s="137">
        <f>O167*H167</f>
        <v>48.314</v>
      </c>
      <c r="Q167" s="137">
        <v>0</v>
      </c>
      <c r="R167" s="137">
        <v>0</v>
      </c>
      <c r="S167" s="137">
        <v>0</v>
      </c>
      <c r="T167" s="138">
        <v>0</v>
      </c>
      <c r="AR167" s="139" t="s">
        <v>125</v>
      </c>
      <c r="AT167" s="139" t="s">
        <v>120</v>
      </c>
      <c r="AU167" s="139" t="s">
        <v>80</v>
      </c>
      <c r="AY167" s="3" t="s">
        <v>117</v>
      </c>
      <c r="BE167" s="140">
        <f>IF(N167="základní",J167,0)</f>
        <v>0</v>
      </c>
      <c r="BF167" s="140">
        <f>IF(N167="snížená",J167,0)</f>
        <v>0</v>
      </c>
      <c r="BG167" s="140">
        <f>IF(N167="zákl. přenesená",J167,0)</f>
        <v>0</v>
      </c>
      <c r="BH167" s="140">
        <f>IF(N167="sníž. přenesená",J167,0)</f>
        <v>0</v>
      </c>
      <c r="BI167" s="140">
        <f>IF(N167="nulová",J167,0)</f>
        <v>0</v>
      </c>
      <c r="BJ167" s="3" t="s">
        <v>78</v>
      </c>
      <c r="BK167" s="140">
        <f>ROUND(I167*H167,2)</f>
        <v>0</v>
      </c>
      <c r="BL167" s="3" t="s">
        <v>125</v>
      </c>
      <c r="BM167" s="139" t="s">
        <v>357</v>
      </c>
    </row>
    <row r="168" spans="2:65" s="112" customFormat="1" ht="25.9" customHeight="1">
      <c r="B168" s="113"/>
      <c r="C168" s="249"/>
      <c r="D168" s="251" t="s">
        <v>69</v>
      </c>
      <c r="E168" s="252" t="s">
        <v>188</v>
      </c>
      <c r="F168" s="252" t="s">
        <v>189</v>
      </c>
      <c r="G168" s="249"/>
      <c r="H168" s="249"/>
      <c r="J168" s="253">
        <f>J169+J172+J177+J184+J187+J193+J209+J216+J219</f>
        <v>0</v>
      </c>
      <c r="K168" s="249"/>
      <c r="L168" s="113"/>
      <c r="M168" s="117"/>
      <c r="P168" s="118" t="e">
        <f>P169+P172+P177+P184+P187+#REF!+P193+P209+P216+P219</f>
        <v>#REF!</v>
      </c>
      <c r="R168" s="118" t="e">
        <f>R169+R172+R177+R184+R187+#REF!+R193+R209+R216+R219</f>
        <v>#REF!</v>
      </c>
      <c r="T168" s="119" t="e">
        <f>T169+T172+T177+T184+T187+#REF!+T193+T209+T216+T219</f>
        <v>#REF!</v>
      </c>
      <c r="AR168" s="114" t="s">
        <v>80</v>
      </c>
      <c r="AT168" s="120" t="s">
        <v>69</v>
      </c>
      <c r="AU168" s="120" t="s">
        <v>70</v>
      </c>
      <c r="AY168" s="114" t="s">
        <v>117</v>
      </c>
      <c r="BK168" s="121" t="e">
        <f>BK169+BK172+BK177+BK184+BK187+#REF!+BK193+BK209+BK216+BK219</f>
        <v>#REF!</v>
      </c>
    </row>
    <row r="169" spans="2:65" s="122" customFormat="1" ht="22.9" customHeight="1">
      <c r="B169" s="123"/>
      <c r="C169" s="257"/>
      <c r="D169" s="259" t="s">
        <v>69</v>
      </c>
      <c r="E169" s="260" t="s">
        <v>358</v>
      </c>
      <c r="F169" s="260" t="s">
        <v>359</v>
      </c>
      <c r="G169" s="257"/>
      <c r="H169" s="257"/>
      <c r="J169" s="261">
        <f>BK169</f>
        <v>0</v>
      </c>
      <c r="K169" s="257"/>
      <c r="L169" s="123"/>
      <c r="M169" s="127"/>
      <c r="P169" s="128">
        <f>SUM(P170:P171)</f>
        <v>4.3559999999999999</v>
      </c>
      <c r="R169" s="128">
        <f>SUM(R170:R171)</f>
        <v>1.704E-2</v>
      </c>
      <c r="T169" s="129">
        <f>SUM(T170:T171)</f>
        <v>0</v>
      </c>
      <c r="AR169" s="124" t="s">
        <v>80</v>
      </c>
      <c r="AT169" s="130" t="s">
        <v>69</v>
      </c>
      <c r="AU169" s="130" t="s">
        <v>78</v>
      </c>
      <c r="AY169" s="124" t="s">
        <v>117</v>
      </c>
      <c r="BK169" s="131">
        <f>SUM(BK170:BK171)</f>
        <v>0</v>
      </c>
    </row>
    <row r="170" spans="2:65" s="14" customFormat="1" ht="16.899999999999999" customHeight="1">
      <c r="B170" s="132"/>
      <c r="C170" s="284">
        <v>30</v>
      </c>
      <c r="D170" s="284" t="s">
        <v>120</v>
      </c>
      <c r="E170" s="276" t="s">
        <v>360</v>
      </c>
      <c r="F170" s="286" t="s">
        <v>361</v>
      </c>
      <c r="G170" s="277" t="s">
        <v>151</v>
      </c>
      <c r="H170" s="278">
        <v>12</v>
      </c>
      <c r="I170" s="134"/>
      <c r="J170" s="272">
        <f>ROUND(I170*H170,2)</f>
        <v>0</v>
      </c>
      <c r="K170" s="273" t="s">
        <v>124</v>
      </c>
      <c r="L170" s="15"/>
      <c r="M170" s="135"/>
      <c r="N170" s="136" t="s">
        <v>35</v>
      </c>
      <c r="O170" s="137">
        <v>0.36299999999999999</v>
      </c>
      <c r="P170" s="137">
        <f>O170*H170</f>
        <v>4.3559999999999999</v>
      </c>
      <c r="Q170" s="137">
        <v>1.42E-3</v>
      </c>
      <c r="R170" s="137">
        <f>Q170*H170</f>
        <v>1.704E-2</v>
      </c>
      <c r="S170" s="137">
        <v>0</v>
      </c>
      <c r="T170" s="138">
        <f>S170*H170</f>
        <v>0</v>
      </c>
      <c r="AR170" s="139" t="s">
        <v>195</v>
      </c>
      <c r="AT170" s="139" t="s">
        <v>120</v>
      </c>
      <c r="AU170" s="139" t="s">
        <v>80</v>
      </c>
      <c r="AY170" s="3" t="s">
        <v>117</v>
      </c>
      <c r="BE170" s="140">
        <f>IF(N170="základní",J170,0)</f>
        <v>0</v>
      </c>
      <c r="BF170" s="140">
        <f>IF(N170="snížená",J170,0)</f>
        <v>0</v>
      </c>
      <c r="BG170" s="140">
        <f>IF(N170="zákl. přenesená",J170,0)</f>
        <v>0</v>
      </c>
      <c r="BH170" s="140">
        <f>IF(N170="sníž. přenesená",J170,0)</f>
        <v>0</v>
      </c>
      <c r="BI170" s="140">
        <f>IF(N170="nulová",J170,0)</f>
        <v>0</v>
      </c>
      <c r="BJ170" s="3" t="s">
        <v>78</v>
      </c>
      <c r="BK170" s="140">
        <f>ROUND(I170*H170,2)</f>
        <v>0</v>
      </c>
      <c r="BL170" s="3" t="s">
        <v>195</v>
      </c>
      <c r="BM170" s="139" t="s">
        <v>362</v>
      </c>
    </row>
    <row r="171" spans="2:65" s="14" customFormat="1" ht="16.899999999999999" customHeight="1">
      <c r="B171" s="132"/>
      <c r="C171" s="284">
        <v>31</v>
      </c>
      <c r="D171" s="284" t="s">
        <v>120</v>
      </c>
      <c r="E171" s="276" t="s">
        <v>363</v>
      </c>
      <c r="F171" s="273" t="s">
        <v>364</v>
      </c>
      <c r="G171" s="277" t="s">
        <v>234</v>
      </c>
      <c r="H171" s="278">
        <f>SUM(J170)/100</f>
        <v>0</v>
      </c>
      <c r="I171" s="134"/>
      <c r="J171" s="272">
        <f>ROUND(I171*H171,2)</f>
        <v>0</v>
      </c>
      <c r="K171" s="273" t="s">
        <v>124</v>
      </c>
      <c r="L171" s="15"/>
      <c r="M171" s="135"/>
      <c r="N171" s="136" t="s">
        <v>35</v>
      </c>
      <c r="O171" s="137">
        <v>0</v>
      </c>
      <c r="P171" s="137">
        <f>O171*H171</f>
        <v>0</v>
      </c>
      <c r="Q171" s="137">
        <v>0</v>
      </c>
      <c r="R171" s="137">
        <f>Q171*H171</f>
        <v>0</v>
      </c>
      <c r="S171" s="137">
        <v>0</v>
      </c>
      <c r="T171" s="138">
        <f>S171*H171</f>
        <v>0</v>
      </c>
      <c r="AR171" s="139" t="s">
        <v>195</v>
      </c>
      <c r="AT171" s="139" t="s">
        <v>120</v>
      </c>
      <c r="AU171" s="139" t="s">
        <v>80</v>
      </c>
      <c r="AY171" s="3" t="s">
        <v>117</v>
      </c>
      <c r="BE171" s="140">
        <f>IF(N171="základní",J171,0)</f>
        <v>0</v>
      </c>
      <c r="BF171" s="140">
        <f>IF(N171="snížená",J171,0)</f>
        <v>0</v>
      </c>
      <c r="BG171" s="140">
        <f>IF(N171="zákl. přenesená",J171,0)</f>
        <v>0</v>
      </c>
      <c r="BH171" s="140">
        <f>IF(N171="sníž. přenesená",J171,0)</f>
        <v>0</v>
      </c>
      <c r="BI171" s="140">
        <f>IF(N171="nulová",J171,0)</f>
        <v>0</v>
      </c>
      <c r="BJ171" s="3" t="s">
        <v>78</v>
      </c>
      <c r="BK171" s="140">
        <f>ROUND(I171*H171,2)</f>
        <v>0</v>
      </c>
      <c r="BL171" s="3" t="s">
        <v>195</v>
      </c>
      <c r="BM171" s="139" t="s">
        <v>365</v>
      </c>
    </row>
    <row r="172" spans="2:65" s="122" customFormat="1" ht="22.9" customHeight="1">
      <c r="B172" s="123"/>
      <c r="C172" s="257"/>
      <c r="D172" s="259" t="s">
        <v>69</v>
      </c>
      <c r="E172" s="260" t="s">
        <v>366</v>
      </c>
      <c r="F172" s="260" t="s">
        <v>367</v>
      </c>
      <c r="G172" s="257"/>
      <c r="H172" s="257"/>
      <c r="J172" s="261">
        <f>SUM(J173:J176)</f>
        <v>0</v>
      </c>
      <c r="K172" s="257"/>
      <c r="L172" s="123"/>
      <c r="M172" s="127"/>
      <c r="P172" s="128">
        <f>SUM(P173:P176)</f>
        <v>0</v>
      </c>
      <c r="R172" s="128">
        <f>SUM(R173:R176)</f>
        <v>0</v>
      </c>
      <c r="T172" s="129">
        <f>SUM(T173:T176)</f>
        <v>0</v>
      </c>
      <c r="AR172" s="124" t="s">
        <v>80</v>
      </c>
      <c r="AT172" s="130" t="s">
        <v>69</v>
      </c>
      <c r="AU172" s="130" t="s">
        <v>78</v>
      </c>
      <c r="AY172" s="124" t="s">
        <v>117</v>
      </c>
      <c r="BK172" s="131">
        <f>SUM(BK173:BK176)</f>
        <v>0</v>
      </c>
    </row>
    <row r="173" spans="2:65" s="14" customFormat="1" ht="16.899999999999999" customHeight="1">
      <c r="B173" s="132"/>
      <c r="C173" s="284">
        <v>32</v>
      </c>
      <c r="D173" s="284" t="s">
        <v>120</v>
      </c>
      <c r="E173" s="276" t="s">
        <v>368</v>
      </c>
      <c r="F173" s="273" t="s">
        <v>369</v>
      </c>
      <c r="G173" s="277" t="s">
        <v>138</v>
      </c>
      <c r="H173" s="278">
        <v>1</v>
      </c>
      <c r="I173" s="134"/>
      <c r="J173" s="272">
        <f>ROUND(I173*H173,2)</f>
        <v>0</v>
      </c>
      <c r="K173" s="273" t="s">
        <v>124</v>
      </c>
      <c r="L173" s="15"/>
      <c r="M173" s="135"/>
      <c r="N173" s="136"/>
      <c r="O173" s="137"/>
      <c r="P173" s="137"/>
      <c r="Q173" s="137"/>
      <c r="R173" s="137"/>
      <c r="S173" s="137"/>
      <c r="T173" s="138"/>
      <c r="AR173" s="139"/>
      <c r="AT173" s="139"/>
      <c r="AU173" s="139"/>
      <c r="AY173" s="3"/>
      <c r="BE173" s="140"/>
      <c r="BF173" s="140"/>
      <c r="BG173" s="140"/>
      <c r="BH173" s="140"/>
      <c r="BI173" s="140"/>
      <c r="BJ173" s="3"/>
      <c r="BK173" s="140"/>
      <c r="BL173" s="3"/>
      <c r="BM173" s="139"/>
    </row>
    <row r="174" spans="2:65" s="14" customFormat="1" ht="16.899999999999999" customHeight="1">
      <c r="B174" s="132"/>
      <c r="C174" s="284">
        <v>33</v>
      </c>
      <c r="D174" s="284" t="s">
        <v>120</v>
      </c>
      <c r="E174" s="276" t="s">
        <v>370</v>
      </c>
      <c r="F174" s="273" t="s">
        <v>371</v>
      </c>
      <c r="G174" s="277" t="s">
        <v>138</v>
      </c>
      <c r="H174" s="278">
        <v>1</v>
      </c>
      <c r="I174" s="134"/>
      <c r="J174" s="272">
        <f>ROUND(I174*H174,2)</f>
        <v>0</v>
      </c>
      <c r="K174" s="273" t="s">
        <v>124</v>
      </c>
      <c r="L174" s="15"/>
      <c r="M174" s="135"/>
      <c r="N174" s="136"/>
      <c r="O174" s="137"/>
      <c r="P174" s="137"/>
      <c r="Q174" s="137"/>
      <c r="R174" s="137"/>
      <c r="S174" s="137"/>
      <c r="T174" s="138"/>
      <c r="AR174" s="139"/>
      <c r="AT174" s="139"/>
      <c r="AU174" s="139"/>
      <c r="AY174" s="3"/>
      <c r="BE174" s="140"/>
      <c r="BF174" s="140"/>
      <c r="BG174" s="140"/>
      <c r="BH174" s="140"/>
      <c r="BI174" s="140"/>
      <c r="BJ174" s="3"/>
      <c r="BK174" s="140"/>
      <c r="BL174" s="3"/>
      <c r="BM174" s="139"/>
    </row>
    <row r="175" spans="2:65" s="14" customFormat="1" ht="16.899999999999999" customHeight="1">
      <c r="B175" s="132"/>
      <c r="C175" s="284">
        <v>34</v>
      </c>
      <c r="D175" s="284" t="s">
        <v>120</v>
      </c>
      <c r="E175" s="276" t="s">
        <v>372</v>
      </c>
      <c r="F175" s="273" t="s">
        <v>373</v>
      </c>
      <c r="G175" s="277" t="s">
        <v>138</v>
      </c>
      <c r="H175" s="278">
        <v>1</v>
      </c>
      <c r="I175" s="134"/>
      <c r="J175" s="272">
        <f>ROUND(I175*H175,2)</f>
        <v>0</v>
      </c>
      <c r="K175" s="273" t="s">
        <v>124</v>
      </c>
      <c r="L175" s="15"/>
      <c r="M175" s="135"/>
      <c r="N175" s="136"/>
      <c r="O175" s="137"/>
      <c r="P175" s="137"/>
      <c r="Q175" s="137"/>
      <c r="R175" s="137"/>
      <c r="S175" s="137"/>
      <c r="T175" s="138"/>
      <c r="AR175" s="139"/>
      <c r="AT175" s="139"/>
      <c r="AU175" s="139"/>
      <c r="AY175" s="3"/>
      <c r="BE175" s="140"/>
      <c r="BF175" s="140"/>
      <c r="BG175" s="140"/>
      <c r="BH175" s="140"/>
      <c r="BI175" s="140"/>
      <c r="BJ175" s="3"/>
      <c r="BK175" s="140"/>
      <c r="BL175" s="3"/>
      <c r="BM175" s="139"/>
    </row>
    <row r="176" spans="2:65" s="14" customFormat="1" ht="16.899999999999999" customHeight="1">
      <c r="B176" s="132"/>
      <c r="C176" s="284">
        <v>35</v>
      </c>
      <c r="D176" s="284" t="s">
        <v>120</v>
      </c>
      <c r="E176" s="276" t="s">
        <v>374</v>
      </c>
      <c r="F176" s="273" t="s">
        <v>375</v>
      </c>
      <c r="G176" s="277" t="s">
        <v>234</v>
      </c>
      <c r="H176" s="278">
        <v>170</v>
      </c>
      <c r="I176" s="134"/>
      <c r="J176" s="272">
        <f>ROUND(I176*H176,2)</f>
        <v>0</v>
      </c>
      <c r="K176" s="273" t="s">
        <v>124</v>
      </c>
      <c r="L176" s="15"/>
      <c r="M176" s="135"/>
      <c r="N176" s="136" t="s">
        <v>35</v>
      </c>
      <c r="O176" s="137">
        <v>0</v>
      </c>
      <c r="P176" s="137">
        <f>O176*H176</f>
        <v>0</v>
      </c>
      <c r="Q176" s="137">
        <v>0</v>
      </c>
      <c r="R176" s="137">
        <f>Q176*H176</f>
        <v>0</v>
      </c>
      <c r="S176" s="137">
        <v>0</v>
      </c>
      <c r="T176" s="138">
        <f>S176*H176</f>
        <v>0</v>
      </c>
      <c r="AR176" s="139" t="s">
        <v>195</v>
      </c>
      <c r="AT176" s="139" t="s">
        <v>120</v>
      </c>
      <c r="AU176" s="139" t="s">
        <v>80</v>
      </c>
      <c r="AY176" s="3" t="s">
        <v>117</v>
      </c>
      <c r="BE176" s="140">
        <f>IF(N176="základní",J176,0)</f>
        <v>0</v>
      </c>
      <c r="BF176" s="140">
        <f>IF(N176="snížená",J176,0)</f>
        <v>0</v>
      </c>
      <c r="BG176" s="140">
        <f>IF(N176="zákl. přenesená",J176,0)</f>
        <v>0</v>
      </c>
      <c r="BH176" s="140">
        <f>IF(N176="sníž. přenesená",J176,0)</f>
        <v>0</v>
      </c>
      <c r="BI176" s="140">
        <f>IF(N176="nulová",J176,0)</f>
        <v>0</v>
      </c>
      <c r="BJ176" s="3" t="s">
        <v>78</v>
      </c>
      <c r="BK176" s="140">
        <f>ROUND(I176*H176,2)</f>
        <v>0</v>
      </c>
      <c r="BL176" s="3" t="s">
        <v>195</v>
      </c>
      <c r="BM176" s="139" t="s">
        <v>376</v>
      </c>
    </row>
    <row r="177" spans="2:65" s="122" customFormat="1" ht="22.9" customHeight="1">
      <c r="B177" s="123"/>
      <c r="C177" s="257"/>
      <c r="D177" s="259" t="s">
        <v>69</v>
      </c>
      <c r="E177" s="260" t="s">
        <v>190</v>
      </c>
      <c r="F177" s="260" t="s">
        <v>191</v>
      </c>
      <c r="G177" s="257"/>
      <c r="H177" s="257"/>
      <c r="J177" s="261">
        <f>SUM(J178:J183)</f>
        <v>0</v>
      </c>
      <c r="K177" s="257"/>
      <c r="L177" s="123"/>
      <c r="M177" s="127"/>
      <c r="P177" s="128">
        <f>SUM(P178:P183)</f>
        <v>1.1659999999999999</v>
      </c>
      <c r="R177" s="128">
        <f>SUM(R178:R183)</f>
        <v>0</v>
      </c>
      <c r="T177" s="129">
        <f>SUM(T178:T183)</f>
        <v>4.0000000000000002E-4</v>
      </c>
      <c r="AR177" s="124" t="s">
        <v>80</v>
      </c>
      <c r="AT177" s="130" t="s">
        <v>69</v>
      </c>
      <c r="AU177" s="130" t="s">
        <v>78</v>
      </c>
      <c r="AY177" s="124" t="s">
        <v>117</v>
      </c>
      <c r="BK177" s="131">
        <f>SUM(BK178:BK183)</f>
        <v>0</v>
      </c>
    </row>
    <row r="178" spans="2:65" s="14" customFormat="1" ht="16.899999999999999" customHeight="1">
      <c r="B178" s="132"/>
      <c r="C178" s="284">
        <v>36</v>
      </c>
      <c r="D178" s="284" t="s">
        <v>120</v>
      </c>
      <c r="E178" s="276" t="s">
        <v>192</v>
      </c>
      <c r="F178" s="273" t="s">
        <v>193</v>
      </c>
      <c r="G178" s="277" t="s">
        <v>194</v>
      </c>
      <c r="H178" s="278">
        <v>4</v>
      </c>
      <c r="I178" s="134"/>
      <c r="J178" s="272">
        <f t="shared" ref="J178:J183" si="3">ROUND(I178*H178,2)</f>
        <v>0</v>
      </c>
      <c r="K178" s="273" t="s">
        <v>124</v>
      </c>
      <c r="L178" s="15"/>
      <c r="M178" s="135"/>
      <c r="N178" s="136" t="s">
        <v>35</v>
      </c>
      <c r="O178" s="137">
        <v>7.0000000000000007E-2</v>
      </c>
      <c r="P178" s="137">
        <f>O178*H178</f>
        <v>0.28000000000000003</v>
      </c>
      <c r="Q178" s="137">
        <v>0</v>
      </c>
      <c r="R178" s="137">
        <f>Q178*H178</f>
        <v>0</v>
      </c>
      <c r="S178" s="137">
        <v>0</v>
      </c>
      <c r="T178" s="138">
        <f>S178*H178</f>
        <v>0</v>
      </c>
      <c r="AR178" s="139" t="s">
        <v>195</v>
      </c>
      <c r="AT178" s="139" t="s">
        <v>120</v>
      </c>
      <c r="AU178" s="139" t="s">
        <v>80</v>
      </c>
      <c r="AY178" s="3" t="s">
        <v>117</v>
      </c>
      <c r="BE178" s="140">
        <f>IF(N178="základní",J178,0)</f>
        <v>0</v>
      </c>
      <c r="BF178" s="140">
        <f>IF(N178="snížená",J178,0)</f>
        <v>0</v>
      </c>
      <c r="BG178" s="140">
        <f>IF(N178="zákl. přenesená",J178,0)</f>
        <v>0</v>
      </c>
      <c r="BH178" s="140">
        <f>IF(N178="sníž. přenesená",J178,0)</f>
        <v>0</v>
      </c>
      <c r="BI178" s="140">
        <f>IF(N178="nulová",J178,0)</f>
        <v>0</v>
      </c>
      <c r="BJ178" s="3" t="s">
        <v>78</v>
      </c>
      <c r="BK178" s="140">
        <f>ROUND(I178*H178,2)</f>
        <v>0</v>
      </c>
      <c r="BL178" s="3" t="s">
        <v>195</v>
      </c>
      <c r="BM178" s="139" t="s">
        <v>377</v>
      </c>
    </row>
    <row r="179" spans="2:65" s="14" customFormat="1" ht="16.899999999999999" customHeight="1">
      <c r="B179" s="132"/>
      <c r="C179" s="284">
        <v>37</v>
      </c>
      <c r="D179" s="284" t="s">
        <v>120</v>
      </c>
      <c r="E179" s="276" t="s">
        <v>197</v>
      </c>
      <c r="F179" s="273" t="s">
        <v>198</v>
      </c>
      <c r="G179" s="277" t="s">
        <v>143</v>
      </c>
      <c r="H179" s="278">
        <v>2</v>
      </c>
      <c r="I179" s="134"/>
      <c r="J179" s="272">
        <f t="shared" si="3"/>
        <v>0</v>
      </c>
      <c r="K179" s="273" t="s">
        <v>124</v>
      </c>
      <c r="L179" s="15"/>
      <c r="M179" s="135"/>
      <c r="N179" s="136" t="s">
        <v>35</v>
      </c>
      <c r="O179" s="137">
        <v>0.34799999999999998</v>
      </c>
      <c r="P179" s="137">
        <f>O179*H179</f>
        <v>0.69599999999999995</v>
      </c>
      <c r="Q179" s="137">
        <v>0</v>
      </c>
      <c r="R179" s="137">
        <f>Q179*H179</f>
        <v>0</v>
      </c>
      <c r="S179" s="137">
        <v>0</v>
      </c>
      <c r="T179" s="138">
        <f>S179*H179</f>
        <v>0</v>
      </c>
      <c r="AR179" s="139" t="s">
        <v>195</v>
      </c>
      <c r="AT179" s="139" t="s">
        <v>120</v>
      </c>
      <c r="AU179" s="139" t="s">
        <v>80</v>
      </c>
      <c r="AY179" s="3" t="s">
        <v>117</v>
      </c>
      <c r="BE179" s="140">
        <f>IF(N179="základní",J179,0)</f>
        <v>0</v>
      </c>
      <c r="BF179" s="140">
        <f>IF(N179="snížená",J179,0)</f>
        <v>0</v>
      </c>
      <c r="BG179" s="140">
        <f>IF(N179="zákl. přenesená",J179,0)</f>
        <v>0</v>
      </c>
      <c r="BH179" s="140">
        <f>IF(N179="sníž. přenesená",J179,0)</f>
        <v>0</v>
      </c>
      <c r="BI179" s="140">
        <f>IF(N179="nulová",J179,0)</f>
        <v>0</v>
      </c>
      <c r="BJ179" s="3" t="s">
        <v>78</v>
      </c>
      <c r="BK179" s="140">
        <f>ROUND(I179*H179,2)</f>
        <v>0</v>
      </c>
      <c r="BL179" s="3" t="s">
        <v>195</v>
      </c>
      <c r="BM179" s="139" t="s">
        <v>378</v>
      </c>
    </row>
    <row r="180" spans="2:65" s="14" customFormat="1" ht="16.899999999999999" customHeight="1">
      <c r="B180" s="132"/>
      <c r="C180" s="284">
        <v>38</v>
      </c>
      <c r="D180" s="284" t="s">
        <v>120</v>
      </c>
      <c r="E180" s="276" t="s">
        <v>192</v>
      </c>
      <c r="F180" s="273" t="s">
        <v>201</v>
      </c>
      <c r="G180" s="277" t="s">
        <v>143</v>
      </c>
      <c r="H180" s="278">
        <v>2</v>
      </c>
      <c r="I180" s="134"/>
      <c r="J180" s="272">
        <f t="shared" si="3"/>
        <v>0</v>
      </c>
      <c r="K180" s="273" t="s">
        <v>124</v>
      </c>
      <c r="L180" s="15"/>
      <c r="M180" s="135"/>
      <c r="N180" s="136"/>
      <c r="O180" s="137"/>
      <c r="P180" s="137"/>
      <c r="Q180" s="137"/>
      <c r="R180" s="137"/>
      <c r="S180" s="137"/>
      <c r="T180" s="138"/>
      <c r="AR180" s="139"/>
      <c r="AT180" s="139"/>
      <c r="AU180" s="139"/>
      <c r="AY180" s="3"/>
      <c r="BE180" s="140"/>
      <c r="BF180" s="140"/>
      <c r="BG180" s="140"/>
      <c r="BH180" s="140"/>
      <c r="BI180" s="140"/>
      <c r="BJ180" s="3"/>
      <c r="BK180" s="140"/>
      <c r="BL180" s="3"/>
      <c r="BM180" s="139"/>
    </row>
    <row r="181" spans="2:65" s="14" customFormat="1" ht="16.899999999999999" customHeight="1">
      <c r="B181" s="132"/>
      <c r="C181" s="284">
        <v>39</v>
      </c>
      <c r="D181" s="284" t="s">
        <v>120</v>
      </c>
      <c r="E181" s="276" t="s">
        <v>203</v>
      </c>
      <c r="F181" s="273" t="s">
        <v>204</v>
      </c>
      <c r="G181" s="277" t="s">
        <v>205</v>
      </c>
      <c r="H181" s="278">
        <v>30</v>
      </c>
      <c r="I181" s="134"/>
      <c r="J181" s="272">
        <f t="shared" si="3"/>
        <v>0</v>
      </c>
      <c r="K181" s="273" t="s">
        <v>124</v>
      </c>
      <c r="L181" s="15"/>
      <c r="M181" s="135"/>
      <c r="N181" s="136"/>
      <c r="O181" s="137"/>
      <c r="P181" s="137"/>
      <c r="Q181" s="137"/>
      <c r="R181" s="137"/>
      <c r="S181" s="137"/>
      <c r="T181" s="138"/>
      <c r="AR181" s="139"/>
      <c r="AT181" s="139"/>
      <c r="AU181" s="139"/>
      <c r="AY181" s="3"/>
      <c r="BE181" s="140"/>
      <c r="BF181" s="140"/>
      <c r="BG181" s="140"/>
      <c r="BH181" s="140"/>
      <c r="BI181" s="140"/>
      <c r="BJ181" s="3"/>
      <c r="BK181" s="140"/>
      <c r="BL181" s="3"/>
      <c r="BM181" s="139"/>
    </row>
    <row r="182" spans="2:65" s="14" customFormat="1" ht="16.899999999999999" customHeight="1">
      <c r="B182" s="132"/>
      <c r="C182" s="284">
        <v>40</v>
      </c>
      <c r="D182" s="284" t="s">
        <v>120</v>
      </c>
      <c r="E182" s="276" t="s">
        <v>379</v>
      </c>
      <c r="F182" s="273" t="s">
        <v>208</v>
      </c>
      <c r="G182" s="277" t="s">
        <v>143</v>
      </c>
      <c r="H182" s="278">
        <v>2</v>
      </c>
      <c r="I182" s="134"/>
      <c r="J182" s="272">
        <f t="shared" si="3"/>
        <v>0</v>
      </c>
      <c r="K182" s="273" t="s">
        <v>124</v>
      </c>
      <c r="L182" s="15"/>
      <c r="M182" s="135"/>
      <c r="N182" s="136" t="s">
        <v>35</v>
      </c>
      <c r="O182" s="137">
        <v>9.5000000000000001E-2</v>
      </c>
      <c r="P182" s="137">
        <f>O182*H182</f>
        <v>0.19</v>
      </c>
      <c r="Q182" s="137">
        <v>0</v>
      </c>
      <c r="R182" s="137">
        <f>Q182*H182</f>
        <v>0</v>
      </c>
      <c r="S182" s="137">
        <v>2.0000000000000001E-4</v>
      </c>
      <c r="T182" s="138">
        <f>S182*H182</f>
        <v>4.0000000000000002E-4</v>
      </c>
      <c r="AR182" s="139" t="s">
        <v>195</v>
      </c>
      <c r="AT182" s="139" t="s">
        <v>120</v>
      </c>
      <c r="AU182" s="139" t="s">
        <v>80</v>
      </c>
      <c r="AY182" s="3" t="s">
        <v>117</v>
      </c>
      <c r="BE182" s="140">
        <f>IF(N182="základní",J182,0)</f>
        <v>0</v>
      </c>
      <c r="BF182" s="140">
        <f>IF(N182="snížená",J182,0)</f>
        <v>0</v>
      </c>
      <c r="BG182" s="140">
        <f>IF(N182="zákl. přenesená",J182,0)</f>
        <v>0</v>
      </c>
      <c r="BH182" s="140">
        <f>IF(N182="sníž. přenesená",J182,0)</f>
        <v>0</v>
      </c>
      <c r="BI182" s="140">
        <f>IF(N182="nulová",J182,0)</f>
        <v>0</v>
      </c>
      <c r="BJ182" s="3" t="s">
        <v>78</v>
      </c>
      <c r="BK182" s="140">
        <f>ROUND(I182*H182,2)</f>
        <v>0</v>
      </c>
      <c r="BL182" s="3" t="s">
        <v>195</v>
      </c>
      <c r="BM182" s="139" t="s">
        <v>380</v>
      </c>
    </row>
    <row r="183" spans="2:65" s="14" customFormat="1" ht="16.899999999999999" customHeight="1">
      <c r="B183" s="132"/>
      <c r="C183" s="284">
        <v>41</v>
      </c>
      <c r="D183" s="284" t="s">
        <v>120</v>
      </c>
      <c r="E183" s="276" t="s">
        <v>381</v>
      </c>
      <c r="F183" s="273" t="s">
        <v>214</v>
      </c>
      <c r="G183" s="277" t="s">
        <v>215</v>
      </c>
      <c r="H183" s="278">
        <v>1</v>
      </c>
      <c r="I183" s="134"/>
      <c r="J183" s="272">
        <f t="shared" si="3"/>
        <v>0</v>
      </c>
      <c r="K183" s="273" t="s">
        <v>124</v>
      </c>
      <c r="L183" s="15"/>
      <c r="M183" s="135"/>
      <c r="N183" s="136" t="s">
        <v>35</v>
      </c>
      <c r="O183" s="137">
        <v>0</v>
      </c>
      <c r="P183" s="137">
        <f>O183*H183</f>
        <v>0</v>
      </c>
      <c r="Q183" s="137">
        <v>0</v>
      </c>
      <c r="R183" s="137">
        <f>Q183*H183</f>
        <v>0</v>
      </c>
      <c r="S183" s="137">
        <v>0</v>
      </c>
      <c r="T183" s="138">
        <f>S183*H183</f>
        <v>0</v>
      </c>
      <c r="AR183" s="139" t="s">
        <v>195</v>
      </c>
      <c r="AT183" s="139" t="s">
        <v>120</v>
      </c>
      <c r="AU183" s="139" t="s">
        <v>80</v>
      </c>
      <c r="AY183" s="3" t="s">
        <v>117</v>
      </c>
      <c r="BE183" s="140">
        <f>IF(N183="základní",J183,0)</f>
        <v>0</v>
      </c>
      <c r="BF183" s="140">
        <f>IF(N183="snížená",J183,0)</f>
        <v>0</v>
      </c>
      <c r="BG183" s="140">
        <f>IF(N183="zákl. přenesená",J183,0)</f>
        <v>0</v>
      </c>
      <c r="BH183" s="140">
        <f>IF(N183="sníž. přenesená",J183,0)</f>
        <v>0</v>
      </c>
      <c r="BI183" s="140">
        <f>IF(N183="nulová",J183,0)</f>
        <v>0</v>
      </c>
      <c r="BJ183" s="3" t="s">
        <v>78</v>
      </c>
      <c r="BK183" s="140">
        <f>ROUND(I183*H183,2)</f>
        <v>0</v>
      </c>
      <c r="BL183" s="3" t="s">
        <v>195</v>
      </c>
      <c r="BM183" s="139" t="s">
        <v>382</v>
      </c>
    </row>
    <row r="184" spans="2:65" s="122" customFormat="1" ht="22.9" customHeight="1">
      <c r="B184" s="123"/>
      <c r="C184" s="257"/>
      <c r="D184" s="259" t="s">
        <v>69</v>
      </c>
      <c r="E184" s="260" t="s">
        <v>236</v>
      </c>
      <c r="F184" s="260" t="s">
        <v>237</v>
      </c>
      <c r="G184" s="257"/>
      <c r="H184" s="257"/>
      <c r="J184" s="261">
        <f>BK184</f>
        <v>0</v>
      </c>
      <c r="K184" s="257"/>
      <c r="L184" s="123"/>
      <c r="M184" s="127"/>
      <c r="P184" s="128">
        <f>SUM(P185:P186)</f>
        <v>5.8079999999999998</v>
      </c>
      <c r="R184" s="128">
        <f>SUM(R185:R186)</f>
        <v>7.5539999999999996E-2</v>
      </c>
      <c r="T184" s="129">
        <f>SUM(T185:T186)</f>
        <v>0</v>
      </c>
      <c r="AR184" s="124" t="s">
        <v>80</v>
      </c>
      <c r="AT184" s="130" t="s">
        <v>69</v>
      </c>
      <c r="AU184" s="130" t="s">
        <v>78</v>
      </c>
      <c r="AY184" s="124" t="s">
        <v>117</v>
      </c>
      <c r="BK184" s="131">
        <f>SUM(BK185:BK186)</f>
        <v>0</v>
      </c>
    </row>
    <row r="185" spans="2:65" s="14" customFormat="1" ht="16.899999999999999" customHeight="1">
      <c r="B185" s="132"/>
      <c r="C185" s="284">
        <v>42</v>
      </c>
      <c r="D185" s="284" t="s">
        <v>120</v>
      </c>
      <c r="E185" s="276" t="s">
        <v>383</v>
      </c>
      <c r="F185" s="273" t="s">
        <v>384</v>
      </c>
      <c r="G185" s="277" t="s">
        <v>123</v>
      </c>
      <c r="H185" s="278">
        <v>6</v>
      </c>
      <c r="I185" s="134"/>
      <c r="J185" s="272">
        <f>ROUND(I185*H185,2)</f>
        <v>0</v>
      </c>
      <c r="K185" s="273" t="s">
        <v>124</v>
      </c>
      <c r="L185" s="15"/>
      <c r="M185" s="135"/>
      <c r="N185" s="136" t="s">
        <v>35</v>
      </c>
      <c r="O185" s="137">
        <v>0.96799999999999997</v>
      </c>
      <c r="P185" s="137">
        <f>O185*H185</f>
        <v>5.8079999999999998</v>
      </c>
      <c r="Q185" s="137">
        <v>1.259E-2</v>
      </c>
      <c r="R185" s="137">
        <f>Q185*H185</f>
        <v>7.5539999999999996E-2</v>
      </c>
      <c r="S185" s="137">
        <v>0</v>
      </c>
      <c r="T185" s="138">
        <f>S185*H185</f>
        <v>0</v>
      </c>
      <c r="AR185" s="139" t="s">
        <v>195</v>
      </c>
      <c r="AT185" s="139" t="s">
        <v>120</v>
      </c>
      <c r="AU185" s="139" t="s">
        <v>80</v>
      </c>
      <c r="AY185" s="3" t="s">
        <v>117</v>
      </c>
      <c r="BE185" s="140">
        <f>IF(N185="základní",J185,0)</f>
        <v>0</v>
      </c>
      <c r="BF185" s="140">
        <f>IF(N185="snížená",J185,0)</f>
        <v>0</v>
      </c>
      <c r="BG185" s="140">
        <f>IF(N185="zákl. přenesená",J185,0)</f>
        <v>0</v>
      </c>
      <c r="BH185" s="140">
        <f>IF(N185="sníž. přenesená",J185,0)</f>
        <v>0</v>
      </c>
      <c r="BI185" s="140">
        <f>IF(N185="nulová",J185,0)</f>
        <v>0</v>
      </c>
      <c r="BJ185" s="3" t="s">
        <v>78</v>
      </c>
      <c r="BK185" s="140">
        <f>ROUND(I185*H185,2)</f>
        <v>0</v>
      </c>
      <c r="BL185" s="3" t="s">
        <v>195</v>
      </c>
      <c r="BM185" s="139" t="s">
        <v>385</v>
      </c>
    </row>
    <row r="186" spans="2:65" s="14" customFormat="1" ht="16.899999999999999" customHeight="1">
      <c r="B186" s="132"/>
      <c r="C186" s="284">
        <v>43</v>
      </c>
      <c r="D186" s="284" t="s">
        <v>120</v>
      </c>
      <c r="E186" s="276" t="s">
        <v>242</v>
      </c>
      <c r="F186" s="273" t="s">
        <v>386</v>
      </c>
      <c r="G186" s="277" t="s">
        <v>234</v>
      </c>
      <c r="H186" s="278">
        <v>84</v>
      </c>
      <c r="I186" s="134"/>
      <c r="J186" s="272">
        <f>ROUND(I186*H186,2)</f>
        <v>0</v>
      </c>
      <c r="K186" s="273" t="s">
        <v>124</v>
      </c>
      <c r="L186" s="15"/>
      <c r="M186" s="135"/>
      <c r="N186" s="136" t="s">
        <v>35</v>
      </c>
      <c r="O186" s="137">
        <v>0</v>
      </c>
      <c r="P186" s="137">
        <f>O186*H186</f>
        <v>0</v>
      </c>
      <c r="Q186" s="137">
        <v>0</v>
      </c>
      <c r="R186" s="137">
        <f>Q186*H186</f>
        <v>0</v>
      </c>
      <c r="S186" s="137">
        <v>0</v>
      </c>
      <c r="T186" s="138">
        <f>S186*H186</f>
        <v>0</v>
      </c>
      <c r="AR186" s="139" t="s">
        <v>195</v>
      </c>
      <c r="AT186" s="139" t="s">
        <v>120</v>
      </c>
      <c r="AU186" s="139" t="s">
        <v>80</v>
      </c>
      <c r="AY186" s="3" t="s">
        <v>117</v>
      </c>
      <c r="BE186" s="140">
        <f>IF(N186="základní",J186,0)</f>
        <v>0</v>
      </c>
      <c r="BF186" s="140">
        <f>IF(N186="snížená",J186,0)</f>
        <v>0</v>
      </c>
      <c r="BG186" s="140">
        <f>IF(N186="zákl. přenesená",J186,0)</f>
        <v>0</v>
      </c>
      <c r="BH186" s="140">
        <f>IF(N186="sníž. přenesená",J186,0)</f>
        <v>0</v>
      </c>
      <c r="BI186" s="140">
        <f>IF(N186="nulová",J186,0)</f>
        <v>0</v>
      </c>
      <c r="BJ186" s="3" t="s">
        <v>78</v>
      </c>
      <c r="BK186" s="140">
        <f>ROUND(I186*H186,2)</f>
        <v>0</v>
      </c>
      <c r="BL186" s="3" t="s">
        <v>195</v>
      </c>
      <c r="BM186" s="139" t="s">
        <v>387</v>
      </c>
    </row>
    <row r="187" spans="2:65" s="122" customFormat="1" ht="22.9" customHeight="1">
      <c r="B187" s="123"/>
      <c r="C187" s="257"/>
      <c r="D187" s="259" t="s">
        <v>69</v>
      </c>
      <c r="E187" s="260" t="s">
        <v>244</v>
      </c>
      <c r="F187" s="260" t="s">
        <v>245</v>
      </c>
      <c r="G187" s="257"/>
      <c r="H187" s="257"/>
      <c r="J187" s="261">
        <f>SUM(J188:J192)</f>
        <v>0</v>
      </c>
      <c r="K187" s="257"/>
      <c r="L187" s="123"/>
      <c r="M187" s="127"/>
      <c r="P187" s="128">
        <f>SUM(P188:P192)</f>
        <v>4.32</v>
      </c>
      <c r="R187" s="128">
        <f>SUM(R188:R192)</f>
        <v>4.7E-2</v>
      </c>
      <c r="T187" s="129">
        <f>SUM(T188:T192)</f>
        <v>0</v>
      </c>
      <c r="AR187" s="124" t="s">
        <v>80</v>
      </c>
      <c r="AT187" s="130" t="s">
        <v>69</v>
      </c>
      <c r="AU187" s="130" t="s">
        <v>78</v>
      </c>
      <c r="AY187" s="124" t="s">
        <v>117</v>
      </c>
      <c r="BK187" s="131">
        <f>SUM(BK188:BK192)</f>
        <v>0</v>
      </c>
    </row>
    <row r="188" spans="2:65" s="14" customFormat="1" ht="16.899999999999999" customHeight="1">
      <c r="B188" s="132"/>
      <c r="C188" s="284">
        <v>44</v>
      </c>
      <c r="D188" s="284" t="s">
        <v>120</v>
      </c>
      <c r="E188" s="276" t="s">
        <v>388</v>
      </c>
      <c r="F188" s="273" t="s">
        <v>389</v>
      </c>
      <c r="G188" s="277" t="s">
        <v>143</v>
      </c>
      <c r="H188" s="278">
        <v>2</v>
      </c>
      <c r="I188" s="134"/>
      <c r="J188" s="272">
        <f>ROUND(I188*H188,2)</f>
        <v>0</v>
      </c>
      <c r="K188" s="273" t="s">
        <v>124</v>
      </c>
      <c r="L188" s="15"/>
      <c r="M188" s="135"/>
      <c r="N188" s="136" t="s">
        <v>35</v>
      </c>
      <c r="O188" s="137">
        <v>1.825</v>
      </c>
      <c r="P188" s="137">
        <f>O188*H188</f>
        <v>3.65</v>
      </c>
      <c r="Q188" s="137">
        <v>0</v>
      </c>
      <c r="R188" s="137">
        <f>Q188*H188</f>
        <v>0</v>
      </c>
      <c r="S188" s="137">
        <v>0</v>
      </c>
      <c r="T188" s="138">
        <f>S188*H188</f>
        <v>0</v>
      </c>
      <c r="AR188" s="139" t="s">
        <v>195</v>
      </c>
      <c r="AT188" s="139" t="s">
        <v>120</v>
      </c>
      <c r="AU188" s="139" t="s">
        <v>80</v>
      </c>
      <c r="AY188" s="3" t="s">
        <v>117</v>
      </c>
      <c r="BE188" s="140">
        <f>IF(N188="základní",J188,0)</f>
        <v>0</v>
      </c>
      <c r="BF188" s="140">
        <f>IF(N188="snížená",J188,0)</f>
        <v>0</v>
      </c>
      <c r="BG188" s="140">
        <f>IF(N188="zákl. přenesená",J188,0)</f>
        <v>0</v>
      </c>
      <c r="BH188" s="140">
        <f>IF(N188="sníž. přenesená",J188,0)</f>
        <v>0</v>
      </c>
      <c r="BI188" s="140">
        <f>IF(N188="nulová",J188,0)</f>
        <v>0</v>
      </c>
      <c r="BJ188" s="3" t="s">
        <v>78</v>
      </c>
      <c r="BK188" s="140">
        <f>ROUND(I188*H188,2)</f>
        <v>0</v>
      </c>
      <c r="BL188" s="3" t="s">
        <v>195</v>
      </c>
      <c r="BM188" s="139" t="s">
        <v>390</v>
      </c>
    </row>
    <row r="189" spans="2:65" s="14" customFormat="1" ht="16.899999999999999" customHeight="1">
      <c r="B189" s="132"/>
      <c r="C189" s="284">
        <v>45</v>
      </c>
      <c r="D189" s="285" t="s">
        <v>224</v>
      </c>
      <c r="E189" s="280" t="s">
        <v>391</v>
      </c>
      <c r="F189" s="275" t="s">
        <v>392</v>
      </c>
      <c r="G189" s="281" t="s">
        <v>143</v>
      </c>
      <c r="H189" s="282">
        <v>2</v>
      </c>
      <c r="I189" s="145"/>
      <c r="J189" s="274">
        <f>ROUND(I189*H189,2)</f>
        <v>0</v>
      </c>
      <c r="K189" s="275" t="s">
        <v>124</v>
      </c>
      <c r="L189" s="141"/>
      <c r="M189" s="142"/>
      <c r="N189" s="143" t="s">
        <v>35</v>
      </c>
      <c r="O189" s="137">
        <v>0</v>
      </c>
      <c r="P189" s="137">
        <f>O189*H189</f>
        <v>0</v>
      </c>
      <c r="Q189" s="137">
        <v>2.23E-2</v>
      </c>
      <c r="R189" s="137">
        <f>Q189*H189</f>
        <v>4.4600000000000001E-2</v>
      </c>
      <c r="S189" s="137">
        <v>0</v>
      </c>
      <c r="T189" s="138">
        <f>S189*H189</f>
        <v>0</v>
      </c>
      <c r="AR189" s="139" t="s">
        <v>223</v>
      </c>
      <c r="AT189" s="139" t="s">
        <v>224</v>
      </c>
      <c r="AU189" s="139" t="s">
        <v>80</v>
      </c>
      <c r="AY189" s="3" t="s">
        <v>117</v>
      </c>
      <c r="BE189" s="140">
        <f>IF(N189="základní",J189,0)</f>
        <v>0</v>
      </c>
      <c r="BF189" s="140">
        <f>IF(N189="snížená",J189,0)</f>
        <v>0</v>
      </c>
      <c r="BG189" s="140">
        <f>IF(N189="zákl. přenesená",J189,0)</f>
        <v>0</v>
      </c>
      <c r="BH189" s="140">
        <f>IF(N189="sníž. přenesená",J189,0)</f>
        <v>0</v>
      </c>
      <c r="BI189" s="140">
        <f>IF(N189="nulová",J189,0)</f>
        <v>0</v>
      </c>
      <c r="BJ189" s="3" t="s">
        <v>78</v>
      </c>
      <c r="BK189" s="140">
        <f>ROUND(I189*H189,2)</f>
        <v>0</v>
      </c>
      <c r="BL189" s="3" t="s">
        <v>195</v>
      </c>
      <c r="BM189" s="139" t="s">
        <v>393</v>
      </c>
    </row>
    <row r="190" spans="2:65" s="14" customFormat="1" ht="16.899999999999999" customHeight="1">
      <c r="B190" s="132"/>
      <c r="C190" s="284">
        <v>46</v>
      </c>
      <c r="D190" s="284" t="s">
        <v>120</v>
      </c>
      <c r="E190" s="276" t="s">
        <v>246</v>
      </c>
      <c r="F190" s="273" t="s">
        <v>247</v>
      </c>
      <c r="G190" s="277" t="s">
        <v>143</v>
      </c>
      <c r="H190" s="278">
        <v>2</v>
      </c>
      <c r="I190" s="134"/>
      <c r="J190" s="272">
        <f>ROUND(I190*H190,2)</f>
        <v>0</v>
      </c>
      <c r="K190" s="273" t="s">
        <v>124</v>
      </c>
      <c r="L190" s="15"/>
      <c r="M190" s="135"/>
      <c r="N190" s="136" t="s">
        <v>35</v>
      </c>
      <c r="O190" s="137">
        <v>0.33500000000000002</v>
      </c>
      <c r="P190" s="137">
        <f>O190*H190</f>
        <v>0.67</v>
      </c>
      <c r="Q190" s="137">
        <v>0</v>
      </c>
      <c r="R190" s="137">
        <f>Q190*H190</f>
        <v>0</v>
      </c>
      <c r="S190" s="137">
        <v>0</v>
      </c>
      <c r="T190" s="138">
        <f>S190*H190</f>
        <v>0</v>
      </c>
      <c r="AR190" s="139" t="s">
        <v>195</v>
      </c>
      <c r="AT190" s="139" t="s">
        <v>120</v>
      </c>
      <c r="AU190" s="139" t="s">
        <v>80</v>
      </c>
      <c r="AY190" s="3" t="s">
        <v>117</v>
      </c>
      <c r="BE190" s="140">
        <f>IF(N190="základní",J190,0)</f>
        <v>0</v>
      </c>
      <c r="BF190" s="140">
        <f>IF(N190="snížená",J190,0)</f>
        <v>0</v>
      </c>
      <c r="BG190" s="140">
        <f>IF(N190="zákl. přenesená",J190,0)</f>
        <v>0</v>
      </c>
      <c r="BH190" s="140">
        <f>IF(N190="sníž. přenesená",J190,0)</f>
        <v>0</v>
      </c>
      <c r="BI190" s="140">
        <f>IF(N190="nulová",J190,0)</f>
        <v>0</v>
      </c>
      <c r="BJ190" s="3" t="s">
        <v>78</v>
      </c>
      <c r="BK190" s="140">
        <f>ROUND(I190*H190,2)</f>
        <v>0</v>
      </c>
      <c r="BL190" s="3" t="s">
        <v>195</v>
      </c>
      <c r="BM190" s="139" t="s">
        <v>394</v>
      </c>
    </row>
    <row r="191" spans="2:65" s="14" customFormat="1" ht="16.899999999999999" customHeight="1">
      <c r="B191" s="132"/>
      <c r="C191" s="284">
        <v>47</v>
      </c>
      <c r="D191" s="285" t="s">
        <v>224</v>
      </c>
      <c r="E191" s="280" t="s">
        <v>248</v>
      </c>
      <c r="F191" s="275" t="s">
        <v>249</v>
      </c>
      <c r="G191" s="281" t="s">
        <v>143</v>
      </c>
      <c r="H191" s="282">
        <v>2</v>
      </c>
      <c r="I191" s="145"/>
      <c r="J191" s="274">
        <f>ROUND(I191*H191,2)</f>
        <v>0</v>
      </c>
      <c r="K191" s="275" t="s">
        <v>124</v>
      </c>
      <c r="L191" s="141"/>
      <c r="M191" s="142"/>
      <c r="N191" s="143" t="s">
        <v>35</v>
      </c>
      <c r="O191" s="137">
        <v>0</v>
      </c>
      <c r="P191" s="137">
        <f>O191*H191</f>
        <v>0</v>
      </c>
      <c r="Q191" s="137">
        <v>1.1999999999999999E-3</v>
      </c>
      <c r="R191" s="137">
        <f>Q191*H191</f>
        <v>2.3999999999999998E-3</v>
      </c>
      <c r="S191" s="137">
        <v>0</v>
      </c>
      <c r="T191" s="138">
        <f>S191*H191</f>
        <v>0</v>
      </c>
      <c r="AR191" s="139" t="s">
        <v>223</v>
      </c>
      <c r="AT191" s="139" t="s">
        <v>224</v>
      </c>
      <c r="AU191" s="139" t="s">
        <v>80</v>
      </c>
      <c r="AY191" s="3" t="s">
        <v>117</v>
      </c>
      <c r="BE191" s="140">
        <f>IF(N191="základní",J191,0)</f>
        <v>0</v>
      </c>
      <c r="BF191" s="140">
        <f>IF(N191="snížená",J191,0)</f>
        <v>0</v>
      </c>
      <c r="BG191" s="140">
        <f>IF(N191="zákl. přenesená",J191,0)</f>
        <v>0</v>
      </c>
      <c r="BH191" s="140">
        <f>IF(N191="sníž. přenesená",J191,0)</f>
        <v>0</v>
      </c>
      <c r="BI191" s="140">
        <f>IF(N191="nulová",J191,0)</f>
        <v>0</v>
      </c>
      <c r="BJ191" s="3" t="s">
        <v>78</v>
      </c>
      <c r="BK191" s="140">
        <f>ROUND(I191*H191,2)</f>
        <v>0</v>
      </c>
      <c r="BL191" s="3" t="s">
        <v>195</v>
      </c>
      <c r="BM191" s="139" t="s">
        <v>395</v>
      </c>
    </row>
    <row r="192" spans="2:65" s="14" customFormat="1" ht="16.899999999999999" customHeight="1">
      <c r="B192" s="132"/>
      <c r="C192" s="284">
        <v>48</v>
      </c>
      <c r="D192" s="284" t="s">
        <v>120</v>
      </c>
      <c r="E192" s="276" t="s">
        <v>250</v>
      </c>
      <c r="F192" s="273" t="s">
        <v>251</v>
      </c>
      <c r="G192" s="277" t="s">
        <v>234</v>
      </c>
      <c r="H192" s="278">
        <v>240</v>
      </c>
      <c r="I192" s="134"/>
      <c r="J192" s="272">
        <f>ROUND(I192*H192,2)</f>
        <v>0</v>
      </c>
      <c r="K192" s="273" t="s">
        <v>124</v>
      </c>
      <c r="L192" s="15"/>
      <c r="M192" s="135"/>
      <c r="N192" s="136" t="s">
        <v>35</v>
      </c>
      <c r="O192" s="137">
        <v>0</v>
      </c>
      <c r="P192" s="137">
        <f>O192*H192</f>
        <v>0</v>
      </c>
      <c r="Q192" s="137">
        <v>0</v>
      </c>
      <c r="R192" s="137">
        <f>Q192*H192</f>
        <v>0</v>
      </c>
      <c r="S192" s="137">
        <v>0</v>
      </c>
      <c r="T192" s="138">
        <f>S192*H192</f>
        <v>0</v>
      </c>
      <c r="AR192" s="139" t="s">
        <v>195</v>
      </c>
      <c r="AT192" s="139" t="s">
        <v>120</v>
      </c>
      <c r="AU192" s="139" t="s">
        <v>80</v>
      </c>
      <c r="AY192" s="3" t="s">
        <v>117</v>
      </c>
      <c r="BE192" s="140">
        <f>IF(N192="základní",J192,0)</f>
        <v>0</v>
      </c>
      <c r="BF192" s="140">
        <f>IF(N192="snížená",J192,0)</f>
        <v>0</v>
      </c>
      <c r="BG192" s="140">
        <f>IF(N192="zákl. přenesená",J192,0)</f>
        <v>0</v>
      </c>
      <c r="BH192" s="140">
        <f>IF(N192="sníž. přenesená",J192,0)</f>
        <v>0</v>
      </c>
      <c r="BI192" s="140">
        <f>IF(N192="nulová",J192,0)</f>
        <v>0</v>
      </c>
      <c r="BJ192" s="3" t="s">
        <v>78</v>
      </c>
      <c r="BK192" s="140">
        <f>ROUND(I192*H192,2)</f>
        <v>0</v>
      </c>
      <c r="BL192" s="3" t="s">
        <v>195</v>
      </c>
      <c r="BM192" s="139" t="s">
        <v>396</v>
      </c>
    </row>
    <row r="193" spans="2:65" s="122" customFormat="1" ht="22.9" customHeight="1">
      <c r="B193" s="123"/>
      <c r="C193" s="257"/>
      <c r="D193" s="259" t="s">
        <v>69</v>
      </c>
      <c r="E193" s="260" t="s">
        <v>397</v>
      </c>
      <c r="F193" s="260" t="s">
        <v>398</v>
      </c>
      <c r="G193" s="257"/>
      <c r="H193" s="257"/>
      <c r="J193" s="261">
        <f>SUM(J194:J200)</f>
        <v>0</v>
      </c>
      <c r="K193" s="257"/>
      <c r="L193" s="123"/>
      <c r="M193" s="127"/>
      <c r="P193" s="128">
        <f>SUM(P194:P200)</f>
        <v>2.5739999999999998</v>
      </c>
      <c r="R193" s="128">
        <f>SUM(R194:R200)</f>
        <v>7.1800000000000003E-2</v>
      </c>
      <c r="T193" s="129">
        <f>SUM(T194:T200)</f>
        <v>0</v>
      </c>
      <c r="AR193" s="124" t="s">
        <v>80</v>
      </c>
      <c r="AT193" s="130" t="s">
        <v>69</v>
      </c>
      <c r="AU193" s="130" t="s">
        <v>78</v>
      </c>
      <c r="AY193" s="124" t="s">
        <v>117</v>
      </c>
      <c r="BK193" s="131">
        <f>SUM(BK194:BK200)</f>
        <v>0</v>
      </c>
    </row>
    <row r="194" spans="2:65" s="14" customFormat="1" ht="16.5" customHeight="1">
      <c r="B194" s="132"/>
      <c r="C194" s="284">
        <v>49</v>
      </c>
      <c r="D194" s="284" t="s">
        <v>120</v>
      </c>
      <c r="E194" s="276" t="s">
        <v>399</v>
      </c>
      <c r="F194" s="273" t="s">
        <v>400</v>
      </c>
      <c r="G194" s="277" t="s">
        <v>123</v>
      </c>
      <c r="H194" s="278">
        <v>2</v>
      </c>
      <c r="I194" s="134"/>
      <c r="J194" s="272">
        <f t="shared" ref="J194:J200" si="4">ROUND(I194*H194,2)</f>
        <v>0</v>
      </c>
      <c r="K194" s="273" t="s">
        <v>124</v>
      </c>
      <c r="L194" s="15"/>
      <c r="M194" s="135"/>
      <c r="N194" s="136" t="s">
        <v>35</v>
      </c>
      <c r="O194" s="137">
        <v>2.4E-2</v>
      </c>
      <c r="P194" s="137">
        <f t="shared" ref="P194:P200" si="5">O194*H194</f>
        <v>4.8000000000000001E-2</v>
      </c>
      <c r="Q194" s="137">
        <v>0</v>
      </c>
      <c r="R194" s="137">
        <f t="shared" ref="R194:R200" si="6">Q194*H194</f>
        <v>0</v>
      </c>
      <c r="S194" s="137">
        <v>0</v>
      </c>
      <c r="T194" s="138">
        <f t="shared" ref="T194:T200" si="7">S194*H194</f>
        <v>0</v>
      </c>
      <c r="AR194" s="139" t="s">
        <v>195</v>
      </c>
      <c r="AT194" s="139" t="s">
        <v>120</v>
      </c>
      <c r="AU194" s="139" t="s">
        <v>80</v>
      </c>
      <c r="AY194" s="3" t="s">
        <v>117</v>
      </c>
      <c r="BE194" s="140">
        <f t="shared" ref="BE194:BE200" si="8">IF(N194="základní",J194,0)</f>
        <v>0</v>
      </c>
      <c r="BF194" s="140">
        <f t="shared" ref="BF194:BF200" si="9">IF(N194="snížená",J194,0)</f>
        <v>0</v>
      </c>
      <c r="BG194" s="140">
        <f t="shared" ref="BG194:BG200" si="10">IF(N194="zákl. přenesená",J194,0)</f>
        <v>0</v>
      </c>
      <c r="BH194" s="140">
        <f t="shared" ref="BH194:BH200" si="11">IF(N194="sníž. přenesená",J194,0)</f>
        <v>0</v>
      </c>
      <c r="BI194" s="140">
        <f t="shared" ref="BI194:BI200" si="12">IF(N194="nulová",J194,0)</f>
        <v>0</v>
      </c>
      <c r="BJ194" s="3" t="s">
        <v>78</v>
      </c>
      <c r="BK194" s="140">
        <f t="shared" ref="BK194:BK200" si="13">ROUND(I194*H194,2)</f>
        <v>0</v>
      </c>
      <c r="BL194" s="3" t="s">
        <v>195</v>
      </c>
      <c r="BM194" s="139" t="s">
        <v>401</v>
      </c>
    </row>
    <row r="195" spans="2:65" s="14" customFormat="1" ht="16.5" customHeight="1">
      <c r="B195" s="132"/>
      <c r="C195" s="284">
        <v>50</v>
      </c>
      <c r="D195" s="284" t="s">
        <v>120</v>
      </c>
      <c r="E195" s="276" t="s">
        <v>402</v>
      </c>
      <c r="F195" s="273" t="s">
        <v>403</v>
      </c>
      <c r="G195" s="277" t="s">
        <v>123</v>
      </c>
      <c r="H195" s="278">
        <v>2</v>
      </c>
      <c r="I195" s="134"/>
      <c r="J195" s="272">
        <f t="shared" si="4"/>
        <v>0</v>
      </c>
      <c r="K195" s="273" t="s">
        <v>124</v>
      </c>
      <c r="L195" s="15"/>
      <c r="M195" s="135"/>
      <c r="N195" s="136" t="s">
        <v>35</v>
      </c>
      <c r="O195" s="137">
        <v>4.3999999999999997E-2</v>
      </c>
      <c r="P195" s="137">
        <f t="shared" si="5"/>
        <v>8.7999999999999995E-2</v>
      </c>
      <c r="Q195" s="137">
        <v>2.9999999999999997E-4</v>
      </c>
      <c r="R195" s="137">
        <f t="shared" si="6"/>
        <v>5.9999999999999995E-4</v>
      </c>
      <c r="S195" s="137">
        <v>0</v>
      </c>
      <c r="T195" s="138">
        <f t="shared" si="7"/>
        <v>0</v>
      </c>
      <c r="AR195" s="139" t="s">
        <v>195</v>
      </c>
      <c r="AT195" s="139" t="s">
        <v>120</v>
      </c>
      <c r="AU195" s="139" t="s">
        <v>80</v>
      </c>
      <c r="AY195" s="3" t="s">
        <v>117</v>
      </c>
      <c r="BE195" s="140">
        <f t="shared" si="8"/>
        <v>0</v>
      </c>
      <c r="BF195" s="140">
        <f t="shared" si="9"/>
        <v>0</v>
      </c>
      <c r="BG195" s="140">
        <f t="shared" si="10"/>
        <v>0</v>
      </c>
      <c r="BH195" s="140">
        <f t="shared" si="11"/>
        <v>0</v>
      </c>
      <c r="BI195" s="140">
        <f t="shared" si="12"/>
        <v>0</v>
      </c>
      <c r="BJ195" s="3" t="s">
        <v>78</v>
      </c>
      <c r="BK195" s="140">
        <f t="shared" si="13"/>
        <v>0</v>
      </c>
      <c r="BL195" s="3" t="s">
        <v>195</v>
      </c>
      <c r="BM195" s="139" t="s">
        <v>404</v>
      </c>
    </row>
    <row r="196" spans="2:65" s="14" customFormat="1" ht="16.899999999999999" customHeight="1">
      <c r="B196" s="132"/>
      <c r="C196" s="284">
        <v>51</v>
      </c>
      <c r="D196" s="284" t="s">
        <v>120</v>
      </c>
      <c r="E196" s="276" t="s">
        <v>405</v>
      </c>
      <c r="F196" s="273" t="s">
        <v>406</v>
      </c>
      <c r="G196" s="277" t="s">
        <v>123</v>
      </c>
      <c r="H196" s="278">
        <v>2</v>
      </c>
      <c r="I196" s="134"/>
      <c r="J196" s="272">
        <f t="shared" si="4"/>
        <v>0</v>
      </c>
      <c r="K196" s="273" t="s">
        <v>124</v>
      </c>
      <c r="L196" s="15"/>
      <c r="M196" s="135"/>
      <c r="N196" s="136" t="s">
        <v>35</v>
      </c>
      <c r="O196" s="137">
        <v>0.192</v>
      </c>
      <c r="P196" s="137">
        <f t="shared" si="5"/>
        <v>0.38400000000000001</v>
      </c>
      <c r="Q196" s="137">
        <v>4.5500000000000002E-3</v>
      </c>
      <c r="R196" s="137">
        <f t="shared" si="6"/>
        <v>9.1000000000000004E-3</v>
      </c>
      <c r="S196" s="137">
        <v>0</v>
      </c>
      <c r="T196" s="138">
        <f t="shared" si="7"/>
        <v>0</v>
      </c>
      <c r="AR196" s="139" t="s">
        <v>195</v>
      </c>
      <c r="AT196" s="139" t="s">
        <v>120</v>
      </c>
      <c r="AU196" s="139" t="s">
        <v>80</v>
      </c>
      <c r="AY196" s="3" t="s">
        <v>117</v>
      </c>
      <c r="BE196" s="140">
        <f t="shared" si="8"/>
        <v>0</v>
      </c>
      <c r="BF196" s="140">
        <f t="shared" si="9"/>
        <v>0</v>
      </c>
      <c r="BG196" s="140">
        <f t="shared" si="10"/>
        <v>0</v>
      </c>
      <c r="BH196" s="140">
        <f t="shared" si="11"/>
        <v>0</v>
      </c>
      <c r="BI196" s="140">
        <f t="shared" si="12"/>
        <v>0</v>
      </c>
      <c r="BJ196" s="3" t="s">
        <v>78</v>
      </c>
      <c r="BK196" s="140">
        <f t="shared" si="13"/>
        <v>0</v>
      </c>
      <c r="BL196" s="3" t="s">
        <v>195</v>
      </c>
      <c r="BM196" s="139" t="s">
        <v>407</v>
      </c>
    </row>
    <row r="197" spans="2:65" s="14" customFormat="1" ht="17.100000000000001" customHeight="1">
      <c r="B197" s="132"/>
      <c r="C197" s="284">
        <v>52</v>
      </c>
      <c r="D197" s="284" t="s">
        <v>120</v>
      </c>
      <c r="E197" s="276" t="s">
        <v>408</v>
      </c>
      <c r="F197" s="273" t="s">
        <v>409</v>
      </c>
      <c r="G197" s="277" t="s">
        <v>123</v>
      </c>
      <c r="H197" s="278">
        <v>2</v>
      </c>
      <c r="I197" s="134"/>
      <c r="J197" s="272">
        <f t="shared" si="4"/>
        <v>0</v>
      </c>
      <c r="K197" s="273" t="s">
        <v>124</v>
      </c>
      <c r="L197" s="15"/>
      <c r="M197" s="135"/>
      <c r="N197" s="136" t="s">
        <v>35</v>
      </c>
      <c r="O197" s="137">
        <v>0.61</v>
      </c>
      <c r="P197" s="137">
        <f t="shared" si="5"/>
        <v>1.22</v>
      </c>
      <c r="Q197" s="137">
        <v>6.3E-3</v>
      </c>
      <c r="R197" s="137">
        <f t="shared" si="6"/>
        <v>1.26E-2</v>
      </c>
      <c r="S197" s="137">
        <v>0</v>
      </c>
      <c r="T197" s="138">
        <f t="shared" si="7"/>
        <v>0</v>
      </c>
      <c r="AR197" s="139" t="s">
        <v>195</v>
      </c>
      <c r="AT197" s="139" t="s">
        <v>120</v>
      </c>
      <c r="AU197" s="139" t="s">
        <v>80</v>
      </c>
      <c r="AY197" s="3" t="s">
        <v>117</v>
      </c>
      <c r="BE197" s="140">
        <f t="shared" si="8"/>
        <v>0</v>
      </c>
      <c r="BF197" s="140">
        <f t="shared" si="9"/>
        <v>0</v>
      </c>
      <c r="BG197" s="140">
        <f t="shared" si="10"/>
        <v>0</v>
      </c>
      <c r="BH197" s="140">
        <f t="shared" si="11"/>
        <v>0</v>
      </c>
      <c r="BI197" s="140">
        <f t="shared" si="12"/>
        <v>0</v>
      </c>
      <c r="BJ197" s="3" t="s">
        <v>78</v>
      </c>
      <c r="BK197" s="140">
        <f t="shared" si="13"/>
        <v>0</v>
      </c>
      <c r="BL197" s="3" t="s">
        <v>195</v>
      </c>
      <c r="BM197" s="139" t="s">
        <v>410</v>
      </c>
    </row>
    <row r="198" spans="2:65" s="14" customFormat="1" ht="16.899999999999999" customHeight="1">
      <c r="B198" s="132"/>
      <c r="C198" s="284">
        <v>53</v>
      </c>
      <c r="D198" s="285" t="s">
        <v>224</v>
      </c>
      <c r="E198" s="280" t="s">
        <v>411</v>
      </c>
      <c r="F198" s="275" t="s">
        <v>412</v>
      </c>
      <c r="G198" s="281" t="s">
        <v>123</v>
      </c>
      <c r="H198" s="282">
        <v>2.5</v>
      </c>
      <c r="I198" s="145"/>
      <c r="J198" s="274">
        <f t="shared" si="4"/>
        <v>0</v>
      </c>
      <c r="K198" s="275" t="s">
        <v>124</v>
      </c>
      <c r="L198" s="141"/>
      <c r="M198" s="142"/>
      <c r="N198" s="143" t="s">
        <v>35</v>
      </c>
      <c r="O198" s="137">
        <v>0</v>
      </c>
      <c r="P198" s="137">
        <f t="shared" si="5"/>
        <v>0</v>
      </c>
      <c r="Q198" s="137">
        <v>1.7999999999999999E-2</v>
      </c>
      <c r="R198" s="137">
        <f t="shared" si="6"/>
        <v>4.4999999999999998E-2</v>
      </c>
      <c r="S198" s="137">
        <v>0</v>
      </c>
      <c r="T198" s="138">
        <f t="shared" si="7"/>
        <v>0</v>
      </c>
      <c r="AR198" s="139" t="s">
        <v>223</v>
      </c>
      <c r="AT198" s="139" t="s">
        <v>224</v>
      </c>
      <c r="AU198" s="139" t="s">
        <v>80</v>
      </c>
      <c r="AY198" s="3" t="s">
        <v>117</v>
      </c>
      <c r="BE198" s="140">
        <f t="shared" si="8"/>
        <v>0</v>
      </c>
      <c r="BF198" s="140">
        <f t="shared" si="9"/>
        <v>0</v>
      </c>
      <c r="BG198" s="140">
        <f t="shared" si="10"/>
        <v>0</v>
      </c>
      <c r="BH198" s="140">
        <f t="shared" si="11"/>
        <v>0</v>
      </c>
      <c r="BI198" s="140">
        <f t="shared" si="12"/>
        <v>0</v>
      </c>
      <c r="BJ198" s="3" t="s">
        <v>78</v>
      </c>
      <c r="BK198" s="140">
        <f t="shared" si="13"/>
        <v>0</v>
      </c>
      <c r="BL198" s="3" t="s">
        <v>195</v>
      </c>
      <c r="BM198" s="139" t="s">
        <v>413</v>
      </c>
    </row>
    <row r="199" spans="2:65" s="14" customFormat="1" ht="16.899999999999999" customHeight="1">
      <c r="B199" s="132"/>
      <c r="C199" s="284">
        <v>54</v>
      </c>
      <c r="D199" s="284" t="s">
        <v>120</v>
      </c>
      <c r="E199" s="276" t="s">
        <v>414</v>
      </c>
      <c r="F199" s="273" t="s">
        <v>415</v>
      </c>
      <c r="G199" s="277" t="s">
        <v>123</v>
      </c>
      <c r="H199" s="278">
        <v>3</v>
      </c>
      <c r="I199" s="134"/>
      <c r="J199" s="272">
        <f t="shared" si="4"/>
        <v>0</v>
      </c>
      <c r="K199" s="273" t="s">
        <v>124</v>
      </c>
      <c r="L199" s="15"/>
      <c r="M199" s="135"/>
      <c r="N199" s="136" t="s">
        <v>35</v>
      </c>
      <c r="O199" s="137">
        <v>0.27800000000000002</v>
      </c>
      <c r="P199" s="137">
        <f t="shared" si="5"/>
        <v>0.83400000000000007</v>
      </c>
      <c r="Q199" s="137">
        <v>1.5E-3</v>
      </c>
      <c r="R199" s="137">
        <f t="shared" si="6"/>
        <v>4.5000000000000005E-3</v>
      </c>
      <c r="S199" s="137">
        <v>0</v>
      </c>
      <c r="T199" s="138">
        <f t="shared" si="7"/>
        <v>0</v>
      </c>
      <c r="AR199" s="139" t="s">
        <v>195</v>
      </c>
      <c r="AT199" s="139" t="s">
        <v>120</v>
      </c>
      <c r="AU199" s="139" t="s">
        <v>80</v>
      </c>
      <c r="AY199" s="3" t="s">
        <v>117</v>
      </c>
      <c r="BE199" s="140">
        <f t="shared" si="8"/>
        <v>0</v>
      </c>
      <c r="BF199" s="140">
        <f t="shared" si="9"/>
        <v>0</v>
      </c>
      <c r="BG199" s="140">
        <f t="shared" si="10"/>
        <v>0</v>
      </c>
      <c r="BH199" s="140">
        <f t="shared" si="11"/>
        <v>0</v>
      </c>
      <c r="BI199" s="140">
        <f t="shared" si="12"/>
        <v>0</v>
      </c>
      <c r="BJ199" s="3" t="s">
        <v>78</v>
      </c>
      <c r="BK199" s="140">
        <f t="shared" si="13"/>
        <v>0</v>
      </c>
      <c r="BL199" s="3" t="s">
        <v>195</v>
      </c>
      <c r="BM199" s="139" t="s">
        <v>416</v>
      </c>
    </row>
    <row r="200" spans="2:65" s="14" customFormat="1" ht="16.899999999999999" customHeight="1">
      <c r="B200" s="132"/>
      <c r="C200" s="284">
        <v>55</v>
      </c>
      <c r="D200" s="284" t="s">
        <v>120</v>
      </c>
      <c r="E200" s="276" t="s">
        <v>417</v>
      </c>
      <c r="F200" s="273" t="s">
        <v>418</v>
      </c>
      <c r="G200" s="277" t="s">
        <v>234</v>
      </c>
      <c r="H200" s="278">
        <v>60</v>
      </c>
      <c r="I200" s="134"/>
      <c r="J200" s="272">
        <f t="shared" si="4"/>
        <v>0</v>
      </c>
      <c r="K200" s="273" t="s">
        <v>124</v>
      </c>
      <c r="L200" s="15"/>
      <c r="M200" s="135"/>
      <c r="N200" s="136" t="s">
        <v>35</v>
      </c>
      <c r="O200" s="137">
        <v>0</v>
      </c>
      <c r="P200" s="137">
        <f t="shared" si="5"/>
        <v>0</v>
      </c>
      <c r="Q200" s="137">
        <v>0</v>
      </c>
      <c r="R200" s="137">
        <f t="shared" si="6"/>
        <v>0</v>
      </c>
      <c r="S200" s="137">
        <v>0</v>
      </c>
      <c r="T200" s="138">
        <f t="shared" si="7"/>
        <v>0</v>
      </c>
      <c r="AR200" s="139" t="s">
        <v>195</v>
      </c>
      <c r="AT200" s="139" t="s">
        <v>120</v>
      </c>
      <c r="AU200" s="139" t="s">
        <v>80</v>
      </c>
      <c r="AY200" s="3" t="s">
        <v>117</v>
      </c>
      <c r="BE200" s="140">
        <f t="shared" si="8"/>
        <v>0</v>
      </c>
      <c r="BF200" s="140">
        <f t="shared" si="9"/>
        <v>0</v>
      </c>
      <c r="BG200" s="140">
        <f t="shared" si="10"/>
        <v>0</v>
      </c>
      <c r="BH200" s="140">
        <f t="shared" si="11"/>
        <v>0</v>
      </c>
      <c r="BI200" s="140">
        <f t="shared" si="12"/>
        <v>0</v>
      </c>
      <c r="BJ200" s="3" t="s">
        <v>78</v>
      </c>
      <c r="BK200" s="140">
        <f t="shared" si="13"/>
        <v>0</v>
      </c>
      <c r="BL200" s="3" t="s">
        <v>195</v>
      </c>
      <c r="BM200" s="139" t="s">
        <v>419</v>
      </c>
    </row>
    <row r="201" spans="2:65" s="14" customFormat="1" ht="26.45" customHeight="1">
      <c r="B201" s="132"/>
      <c r="C201" s="257"/>
      <c r="D201" s="259" t="s">
        <v>69</v>
      </c>
      <c r="E201" s="260" t="s">
        <v>252</v>
      </c>
      <c r="F201" s="260" t="s">
        <v>253</v>
      </c>
      <c r="G201" s="257"/>
      <c r="H201" s="257"/>
      <c r="I201" s="122"/>
      <c r="J201" s="261">
        <f>SUM(J202:J208)</f>
        <v>0</v>
      </c>
      <c r="K201" s="257"/>
      <c r="L201" s="15"/>
      <c r="M201" s="135"/>
      <c r="N201" s="136"/>
      <c r="O201" s="137"/>
      <c r="P201" s="137"/>
      <c r="Q201" s="137"/>
      <c r="R201" s="137"/>
      <c r="S201" s="137"/>
      <c r="T201" s="138"/>
      <c r="AR201" s="139"/>
      <c r="AT201" s="139"/>
      <c r="AU201" s="139"/>
      <c r="AY201" s="3"/>
      <c r="BE201" s="140"/>
      <c r="BF201" s="140"/>
      <c r="BG201" s="140"/>
      <c r="BH201" s="140"/>
      <c r="BI201" s="140"/>
      <c r="BJ201" s="3"/>
      <c r="BK201" s="140"/>
      <c r="BL201" s="3"/>
      <c r="BM201" s="139"/>
    </row>
    <row r="202" spans="2:65" s="14" customFormat="1" ht="16.899999999999999" customHeight="1">
      <c r="B202" s="132"/>
      <c r="C202" s="284">
        <v>56</v>
      </c>
      <c r="D202" s="284" t="s">
        <v>120</v>
      </c>
      <c r="E202" s="276" t="s">
        <v>256</v>
      </c>
      <c r="F202" s="273" t="s">
        <v>257</v>
      </c>
      <c r="G202" s="277" t="s">
        <v>123</v>
      </c>
      <c r="H202" s="278">
        <v>4</v>
      </c>
      <c r="I202" s="134"/>
      <c r="J202" s="272">
        <f t="shared" ref="J202:J208" si="14">ROUND(I202*H202,2)</f>
        <v>0</v>
      </c>
      <c r="K202" s="273" t="s">
        <v>124</v>
      </c>
      <c r="L202" s="15"/>
      <c r="M202" s="135"/>
      <c r="N202" s="136"/>
      <c r="O202" s="137"/>
      <c r="P202" s="137"/>
      <c r="Q202" s="137"/>
      <c r="R202" s="137"/>
      <c r="S202" s="137"/>
      <c r="T202" s="138"/>
      <c r="AR202" s="139"/>
      <c r="AT202" s="139"/>
      <c r="AU202" s="139"/>
      <c r="AY202" s="3"/>
      <c r="BE202" s="140"/>
      <c r="BF202" s="140"/>
      <c r="BG202" s="140"/>
      <c r="BH202" s="140"/>
      <c r="BI202" s="140"/>
      <c r="BJ202" s="3"/>
      <c r="BK202" s="140"/>
      <c r="BL202" s="3"/>
      <c r="BM202" s="139"/>
    </row>
    <row r="203" spans="2:65" s="14" customFormat="1" ht="16.899999999999999" customHeight="1">
      <c r="B203" s="132"/>
      <c r="C203" s="284">
        <v>57</v>
      </c>
      <c r="D203" s="284" t="s">
        <v>120</v>
      </c>
      <c r="E203" s="276" t="s">
        <v>259</v>
      </c>
      <c r="F203" s="273" t="s">
        <v>260</v>
      </c>
      <c r="G203" s="277" t="s">
        <v>123</v>
      </c>
      <c r="H203" s="278">
        <v>4</v>
      </c>
      <c r="I203" s="134"/>
      <c r="J203" s="272">
        <f t="shared" si="14"/>
        <v>0</v>
      </c>
      <c r="K203" s="273" t="s">
        <v>124</v>
      </c>
      <c r="L203" s="15"/>
      <c r="M203" s="135"/>
      <c r="N203" s="136"/>
      <c r="O203" s="137"/>
      <c r="P203" s="137"/>
      <c r="Q203" s="137"/>
      <c r="R203" s="137"/>
      <c r="S203" s="137"/>
      <c r="T203" s="138"/>
      <c r="AR203" s="139"/>
      <c r="AT203" s="139"/>
      <c r="AU203" s="139"/>
      <c r="AY203" s="3"/>
      <c r="BE203" s="140"/>
      <c r="BF203" s="140"/>
      <c r="BG203" s="140"/>
      <c r="BH203" s="140"/>
      <c r="BI203" s="140"/>
      <c r="BJ203" s="3"/>
      <c r="BK203" s="140"/>
      <c r="BL203" s="3"/>
      <c r="BM203" s="139"/>
    </row>
    <row r="204" spans="2:65" s="14" customFormat="1" ht="16.899999999999999" customHeight="1">
      <c r="B204" s="132"/>
      <c r="C204" s="284">
        <v>58</v>
      </c>
      <c r="D204" s="284" t="s">
        <v>120</v>
      </c>
      <c r="E204" s="276" t="s">
        <v>262</v>
      </c>
      <c r="F204" s="273" t="s">
        <v>263</v>
      </c>
      <c r="G204" s="277" t="s">
        <v>123</v>
      </c>
      <c r="H204" s="278">
        <v>4</v>
      </c>
      <c r="I204" s="134"/>
      <c r="J204" s="272">
        <f t="shared" si="14"/>
        <v>0</v>
      </c>
      <c r="K204" s="273" t="s">
        <v>124</v>
      </c>
      <c r="L204" s="15"/>
      <c r="M204" s="135"/>
      <c r="N204" s="136"/>
      <c r="O204" s="137"/>
      <c r="P204" s="137"/>
      <c r="Q204" s="137"/>
      <c r="R204" s="137"/>
      <c r="S204" s="137"/>
      <c r="T204" s="138"/>
      <c r="AR204" s="139"/>
      <c r="AT204" s="139"/>
      <c r="AU204" s="139"/>
      <c r="AY204" s="3"/>
      <c r="BE204" s="140"/>
      <c r="BF204" s="140"/>
      <c r="BG204" s="140"/>
      <c r="BH204" s="140"/>
      <c r="BI204" s="140"/>
      <c r="BJ204" s="3"/>
      <c r="BK204" s="140"/>
      <c r="BL204" s="3"/>
      <c r="BM204" s="139"/>
    </row>
    <row r="205" spans="2:65" s="14" customFormat="1" ht="16.899999999999999" customHeight="1">
      <c r="B205" s="132"/>
      <c r="C205" s="284">
        <v>59</v>
      </c>
      <c r="D205" s="285" t="s">
        <v>224</v>
      </c>
      <c r="E205" s="280" t="s">
        <v>265</v>
      </c>
      <c r="F205" s="275" t="s">
        <v>266</v>
      </c>
      <c r="G205" s="281" t="s">
        <v>123</v>
      </c>
      <c r="H205" s="282">
        <v>5</v>
      </c>
      <c r="I205" s="145"/>
      <c r="J205" s="274">
        <f t="shared" si="14"/>
        <v>0</v>
      </c>
      <c r="K205" s="275" t="s">
        <v>124</v>
      </c>
      <c r="L205" s="15"/>
      <c r="M205" s="135"/>
      <c r="N205" s="136"/>
      <c r="O205" s="137"/>
      <c r="P205" s="137"/>
      <c r="Q205" s="137"/>
      <c r="R205" s="137"/>
      <c r="S205" s="137"/>
      <c r="T205" s="138"/>
      <c r="AR205" s="139"/>
      <c r="AT205" s="139"/>
      <c r="AU205" s="139"/>
      <c r="AY205" s="3"/>
      <c r="BE205" s="140"/>
      <c r="BF205" s="140"/>
      <c r="BG205" s="140"/>
      <c r="BH205" s="140"/>
      <c r="BI205" s="140"/>
      <c r="BJ205" s="3"/>
      <c r="BK205" s="140"/>
      <c r="BL205" s="3"/>
      <c r="BM205" s="139"/>
    </row>
    <row r="206" spans="2:65" s="14" customFormat="1" ht="16.899999999999999" customHeight="1">
      <c r="B206" s="132"/>
      <c r="C206" s="284">
        <v>60</v>
      </c>
      <c r="D206" s="284" t="s">
        <v>120</v>
      </c>
      <c r="E206" s="276" t="s">
        <v>268</v>
      </c>
      <c r="F206" s="273" t="s">
        <v>269</v>
      </c>
      <c r="G206" s="277" t="s">
        <v>151</v>
      </c>
      <c r="H206" s="278">
        <v>8</v>
      </c>
      <c r="I206" s="134"/>
      <c r="J206" s="272">
        <f t="shared" si="14"/>
        <v>0</v>
      </c>
      <c r="K206" s="273" t="s">
        <v>124</v>
      </c>
      <c r="L206" s="15"/>
      <c r="M206" s="135"/>
      <c r="N206" s="136"/>
      <c r="O206" s="137"/>
      <c r="P206" s="137"/>
      <c r="Q206" s="137"/>
      <c r="R206" s="137"/>
      <c r="S206" s="137"/>
      <c r="T206" s="138"/>
      <c r="AR206" s="139"/>
      <c r="AT206" s="139"/>
      <c r="AU206" s="139"/>
      <c r="AY206" s="3"/>
      <c r="BE206" s="140"/>
      <c r="BF206" s="140"/>
      <c r="BG206" s="140"/>
      <c r="BH206" s="140"/>
      <c r="BI206" s="140"/>
      <c r="BJ206" s="3"/>
      <c r="BK206" s="140"/>
      <c r="BL206" s="3"/>
      <c r="BM206" s="139"/>
    </row>
    <row r="207" spans="2:65" s="14" customFormat="1" ht="16.899999999999999" customHeight="1">
      <c r="B207" s="132"/>
      <c r="C207" s="284">
        <v>61</v>
      </c>
      <c r="D207" s="285" t="s">
        <v>224</v>
      </c>
      <c r="E207" s="280" t="s">
        <v>271</v>
      </c>
      <c r="F207" s="275" t="s">
        <v>272</v>
      </c>
      <c r="G207" s="281" t="s">
        <v>151</v>
      </c>
      <c r="H207" s="282">
        <v>9</v>
      </c>
      <c r="I207" s="145"/>
      <c r="J207" s="274">
        <f t="shared" si="14"/>
        <v>0</v>
      </c>
      <c r="K207" s="275" t="s">
        <v>124</v>
      </c>
      <c r="L207" s="15"/>
      <c r="M207" s="135"/>
      <c r="N207" s="136"/>
      <c r="O207" s="137"/>
      <c r="P207" s="137"/>
      <c r="Q207" s="137"/>
      <c r="R207" s="137"/>
      <c r="S207" s="137"/>
      <c r="T207" s="138"/>
      <c r="AR207" s="139"/>
      <c r="AT207" s="139"/>
      <c r="AU207" s="139"/>
      <c r="AY207" s="3"/>
      <c r="BE207" s="140"/>
      <c r="BF207" s="140"/>
      <c r="BG207" s="140"/>
      <c r="BH207" s="140"/>
      <c r="BI207" s="140"/>
      <c r="BJ207" s="3"/>
      <c r="BK207" s="140"/>
      <c r="BL207" s="3"/>
      <c r="BM207" s="139"/>
    </row>
    <row r="208" spans="2:65" s="14" customFormat="1" ht="16.899999999999999" customHeight="1">
      <c r="B208" s="132"/>
      <c r="C208" s="284">
        <v>62</v>
      </c>
      <c r="D208" s="284" t="s">
        <v>120</v>
      </c>
      <c r="E208" s="276" t="s">
        <v>274</v>
      </c>
      <c r="F208" s="273" t="s">
        <v>275</v>
      </c>
      <c r="G208" s="277" t="s">
        <v>234</v>
      </c>
      <c r="H208" s="278">
        <v>150</v>
      </c>
      <c r="I208" s="134"/>
      <c r="J208" s="272">
        <f t="shared" si="14"/>
        <v>0</v>
      </c>
      <c r="K208" s="273" t="s">
        <v>124</v>
      </c>
      <c r="L208" s="15"/>
      <c r="M208" s="135"/>
      <c r="N208" s="136"/>
      <c r="O208" s="137"/>
      <c r="P208" s="137"/>
      <c r="Q208" s="137"/>
      <c r="R208" s="137"/>
      <c r="S208" s="137"/>
      <c r="T208" s="138"/>
      <c r="AR208" s="139"/>
      <c r="AT208" s="139"/>
      <c r="AU208" s="139"/>
      <c r="AY208" s="3"/>
      <c r="BE208" s="140"/>
      <c r="BF208" s="140"/>
      <c r="BG208" s="140"/>
      <c r="BH208" s="140"/>
      <c r="BI208" s="140"/>
      <c r="BJ208" s="3"/>
      <c r="BK208" s="140"/>
      <c r="BL208" s="3"/>
      <c r="BM208" s="139"/>
    </row>
    <row r="209" spans="2:65" s="122" customFormat="1" ht="22.9" customHeight="1">
      <c r="B209" s="123"/>
      <c r="C209" s="257"/>
      <c r="D209" s="259" t="s">
        <v>69</v>
      </c>
      <c r="E209" s="260" t="s">
        <v>420</v>
      </c>
      <c r="F209" s="260" t="s">
        <v>421</v>
      </c>
      <c r="G209" s="257"/>
      <c r="H209" s="257"/>
      <c r="J209" s="261">
        <f>BK209</f>
        <v>0</v>
      </c>
      <c r="K209" s="257"/>
      <c r="L209" s="123"/>
      <c r="M209" s="127"/>
      <c r="P209" s="128">
        <f>SUM(P210:P215)</f>
        <v>9.370000000000001</v>
      </c>
      <c r="R209" s="128">
        <f>SUM(R210:R215)</f>
        <v>0.21940000000000001</v>
      </c>
      <c r="T209" s="129">
        <f>SUM(T210:T215)</f>
        <v>0</v>
      </c>
      <c r="AR209" s="124" t="s">
        <v>80</v>
      </c>
      <c r="AT209" s="130" t="s">
        <v>69</v>
      </c>
      <c r="AU209" s="130" t="s">
        <v>78</v>
      </c>
      <c r="AY209" s="124" t="s">
        <v>117</v>
      </c>
      <c r="BK209" s="131">
        <f>SUM(BK210:BK215)</f>
        <v>0</v>
      </c>
    </row>
    <row r="210" spans="2:65" s="14" customFormat="1" ht="16.5" customHeight="1">
      <c r="B210" s="132"/>
      <c r="C210" s="284">
        <v>63</v>
      </c>
      <c r="D210" s="284" t="s">
        <v>120</v>
      </c>
      <c r="E210" s="276" t="s">
        <v>422</v>
      </c>
      <c r="F210" s="273" t="s">
        <v>423</v>
      </c>
      <c r="G210" s="277" t="s">
        <v>123</v>
      </c>
      <c r="H210" s="278">
        <v>10</v>
      </c>
      <c r="I210" s="134"/>
      <c r="J210" s="272">
        <f t="shared" ref="J210:J215" si="15">ROUND(I210*H210,2)</f>
        <v>0</v>
      </c>
      <c r="K210" s="273" t="s">
        <v>124</v>
      </c>
      <c r="L210" s="15"/>
      <c r="M210" s="135"/>
      <c r="N210" s="136" t="s">
        <v>35</v>
      </c>
      <c r="O210" s="137">
        <v>1.2E-2</v>
      </c>
      <c r="P210" s="137">
        <f t="shared" ref="P210:P215" si="16">O210*H210</f>
        <v>0.12</v>
      </c>
      <c r="Q210" s="137">
        <v>0</v>
      </c>
      <c r="R210" s="137">
        <f t="shared" ref="R210:R215" si="17">Q210*H210</f>
        <v>0</v>
      </c>
      <c r="S210" s="137">
        <v>0</v>
      </c>
      <c r="T210" s="138">
        <f t="shared" ref="T210:T215" si="18">S210*H210</f>
        <v>0</v>
      </c>
      <c r="AR210" s="139" t="s">
        <v>195</v>
      </c>
      <c r="AT210" s="139" t="s">
        <v>120</v>
      </c>
      <c r="AU210" s="139" t="s">
        <v>80</v>
      </c>
      <c r="AY210" s="3" t="s">
        <v>117</v>
      </c>
      <c r="BE210" s="140">
        <f t="shared" ref="BE210:BE215" si="19">IF(N210="základní",J210,0)</f>
        <v>0</v>
      </c>
      <c r="BF210" s="140">
        <f t="shared" ref="BF210:BF215" si="20">IF(N210="snížená",J210,0)</f>
        <v>0</v>
      </c>
      <c r="BG210" s="140">
        <f t="shared" ref="BG210:BG215" si="21">IF(N210="zákl. přenesená",J210,0)</f>
        <v>0</v>
      </c>
      <c r="BH210" s="140">
        <f t="shared" ref="BH210:BH215" si="22">IF(N210="sníž. přenesená",J210,0)</f>
        <v>0</v>
      </c>
      <c r="BI210" s="140">
        <f t="shared" ref="BI210:BI215" si="23">IF(N210="nulová",J210,0)</f>
        <v>0</v>
      </c>
      <c r="BJ210" s="3" t="s">
        <v>78</v>
      </c>
      <c r="BK210" s="140">
        <f t="shared" ref="BK210:BK215" si="24">ROUND(I210*H210,2)</f>
        <v>0</v>
      </c>
      <c r="BL210" s="3" t="s">
        <v>195</v>
      </c>
      <c r="BM210" s="139" t="s">
        <v>424</v>
      </c>
    </row>
    <row r="211" spans="2:65" s="14" customFormat="1" ht="16.5" customHeight="1">
      <c r="B211" s="132"/>
      <c r="C211" s="284">
        <v>64</v>
      </c>
      <c r="D211" s="284" t="s">
        <v>120</v>
      </c>
      <c r="E211" s="276" t="s">
        <v>425</v>
      </c>
      <c r="F211" s="273" t="s">
        <v>426</v>
      </c>
      <c r="G211" s="277" t="s">
        <v>123</v>
      </c>
      <c r="H211" s="278">
        <v>10</v>
      </c>
      <c r="I211" s="134"/>
      <c r="J211" s="272">
        <f t="shared" si="15"/>
        <v>0</v>
      </c>
      <c r="K211" s="273" t="s">
        <v>124</v>
      </c>
      <c r="L211" s="15"/>
      <c r="M211" s="135"/>
      <c r="N211" s="136" t="s">
        <v>35</v>
      </c>
      <c r="O211" s="137">
        <v>4.3999999999999997E-2</v>
      </c>
      <c r="P211" s="137">
        <f t="shared" si="16"/>
        <v>0.43999999999999995</v>
      </c>
      <c r="Q211" s="137">
        <v>2.9999999999999997E-4</v>
      </c>
      <c r="R211" s="137">
        <f t="shared" si="17"/>
        <v>2.9999999999999996E-3</v>
      </c>
      <c r="S211" s="137">
        <v>0</v>
      </c>
      <c r="T211" s="138">
        <f t="shared" si="18"/>
        <v>0</v>
      </c>
      <c r="AR211" s="139" t="s">
        <v>195</v>
      </c>
      <c r="AT211" s="139" t="s">
        <v>120</v>
      </c>
      <c r="AU211" s="139" t="s">
        <v>80</v>
      </c>
      <c r="AY211" s="3" t="s">
        <v>117</v>
      </c>
      <c r="BE211" s="140">
        <f t="shared" si="19"/>
        <v>0</v>
      </c>
      <c r="BF211" s="140">
        <f t="shared" si="20"/>
        <v>0</v>
      </c>
      <c r="BG211" s="140">
        <f t="shared" si="21"/>
        <v>0</v>
      </c>
      <c r="BH211" s="140">
        <f t="shared" si="22"/>
        <v>0</v>
      </c>
      <c r="BI211" s="140">
        <f t="shared" si="23"/>
        <v>0</v>
      </c>
      <c r="BJ211" s="3" t="s">
        <v>78</v>
      </c>
      <c r="BK211" s="140">
        <f t="shared" si="24"/>
        <v>0</v>
      </c>
      <c r="BL211" s="3" t="s">
        <v>195</v>
      </c>
      <c r="BM211" s="139" t="s">
        <v>427</v>
      </c>
    </row>
    <row r="212" spans="2:65" s="14" customFormat="1" ht="16.5" customHeight="1">
      <c r="B212" s="132"/>
      <c r="C212" s="284">
        <v>65</v>
      </c>
      <c r="D212" s="284" t="s">
        <v>120</v>
      </c>
      <c r="E212" s="276" t="s">
        <v>428</v>
      </c>
      <c r="F212" s="273" t="s">
        <v>429</v>
      </c>
      <c r="G212" s="277" t="s">
        <v>123</v>
      </c>
      <c r="H212" s="278">
        <v>10</v>
      </c>
      <c r="I212" s="134"/>
      <c r="J212" s="272">
        <f t="shared" si="15"/>
        <v>0</v>
      </c>
      <c r="K212" s="273" t="s">
        <v>124</v>
      </c>
      <c r="L212" s="15"/>
      <c r="M212" s="135"/>
      <c r="N212" s="136" t="s">
        <v>35</v>
      </c>
      <c r="O212" s="137">
        <v>9.9000000000000005E-2</v>
      </c>
      <c r="P212" s="137">
        <f t="shared" si="16"/>
        <v>0.99</v>
      </c>
      <c r="Q212" s="137">
        <v>4.4999999999999997E-3</v>
      </c>
      <c r="R212" s="137">
        <f t="shared" si="17"/>
        <v>4.4999999999999998E-2</v>
      </c>
      <c r="S212" s="137">
        <v>0</v>
      </c>
      <c r="T212" s="138">
        <f t="shared" si="18"/>
        <v>0</v>
      </c>
      <c r="AR212" s="139" t="s">
        <v>195</v>
      </c>
      <c r="AT212" s="139" t="s">
        <v>120</v>
      </c>
      <c r="AU212" s="139" t="s">
        <v>80</v>
      </c>
      <c r="AY212" s="3" t="s">
        <v>117</v>
      </c>
      <c r="BE212" s="140">
        <f t="shared" si="19"/>
        <v>0</v>
      </c>
      <c r="BF212" s="140">
        <f t="shared" si="20"/>
        <v>0</v>
      </c>
      <c r="BG212" s="140">
        <f t="shared" si="21"/>
        <v>0</v>
      </c>
      <c r="BH212" s="140">
        <f t="shared" si="22"/>
        <v>0</v>
      </c>
      <c r="BI212" s="140">
        <f t="shared" si="23"/>
        <v>0</v>
      </c>
      <c r="BJ212" s="3" t="s">
        <v>78</v>
      </c>
      <c r="BK212" s="140">
        <f t="shared" si="24"/>
        <v>0</v>
      </c>
      <c r="BL212" s="3" t="s">
        <v>195</v>
      </c>
      <c r="BM212" s="139" t="s">
        <v>430</v>
      </c>
    </row>
    <row r="213" spans="2:65" s="14" customFormat="1" ht="17.100000000000001" customHeight="1">
      <c r="B213" s="132"/>
      <c r="C213" s="284">
        <v>66</v>
      </c>
      <c r="D213" s="284" t="s">
        <v>120</v>
      </c>
      <c r="E213" s="276" t="s">
        <v>431</v>
      </c>
      <c r="F213" s="273" t="s">
        <v>432</v>
      </c>
      <c r="G213" s="277" t="s">
        <v>123</v>
      </c>
      <c r="H213" s="278">
        <v>10</v>
      </c>
      <c r="I213" s="134"/>
      <c r="J213" s="272">
        <f t="shared" si="15"/>
        <v>0</v>
      </c>
      <c r="K213" s="273" t="s">
        <v>124</v>
      </c>
      <c r="L213" s="15"/>
      <c r="M213" s="135"/>
      <c r="N213" s="136" t="s">
        <v>35</v>
      </c>
      <c r="O213" s="137">
        <v>0.78200000000000003</v>
      </c>
      <c r="P213" s="137">
        <f t="shared" si="16"/>
        <v>7.82</v>
      </c>
      <c r="Q213" s="137">
        <v>4.8999999999999998E-3</v>
      </c>
      <c r="R213" s="137">
        <f t="shared" si="17"/>
        <v>4.9000000000000002E-2</v>
      </c>
      <c r="S213" s="137">
        <v>0</v>
      </c>
      <c r="T213" s="138">
        <f t="shared" si="18"/>
        <v>0</v>
      </c>
      <c r="AR213" s="139" t="s">
        <v>195</v>
      </c>
      <c r="AT213" s="139" t="s">
        <v>120</v>
      </c>
      <c r="AU213" s="139" t="s">
        <v>80</v>
      </c>
      <c r="AY213" s="3" t="s">
        <v>117</v>
      </c>
      <c r="BE213" s="140">
        <f t="shared" si="19"/>
        <v>0</v>
      </c>
      <c r="BF213" s="140">
        <f t="shared" si="20"/>
        <v>0</v>
      </c>
      <c r="BG213" s="140">
        <f t="shared" si="21"/>
        <v>0</v>
      </c>
      <c r="BH213" s="140">
        <f t="shared" si="22"/>
        <v>0</v>
      </c>
      <c r="BI213" s="140">
        <f t="shared" si="23"/>
        <v>0</v>
      </c>
      <c r="BJ213" s="3" t="s">
        <v>78</v>
      </c>
      <c r="BK213" s="140">
        <f t="shared" si="24"/>
        <v>0</v>
      </c>
      <c r="BL213" s="3" t="s">
        <v>195</v>
      </c>
      <c r="BM213" s="139" t="s">
        <v>433</v>
      </c>
    </row>
    <row r="214" spans="2:65" s="14" customFormat="1" ht="16.5" customHeight="1">
      <c r="B214" s="132"/>
      <c r="C214" s="284">
        <v>67</v>
      </c>
      <c r="D214" s="285" t="s">
        <v>224</v>
      </c>
      <c r="E214" s="280" t="s">
        <v>434</v>
      </c>
      <c r="F214" s="275" t="s">
        <v>435</v>
      </c>
      <c r="G214" s="281" t="s">
        <v>123</v>
      </c>
      <c r="H214" s="282">
        <v>12</v>
      </c>
      <c r="I214" s="145"/>
      <c r="J214" s="274">
        <f t="shared" si="15"/>
        <v>0</v>
      </c>
      <c r="K214" s="275" t="s">
        <v>124</v>
      </c>
      <c r="L214" s="141"/>
      <c r="M214" s="142"/>
      <c r="N214" s="143" t="s">
        <v>35</v>
      </c>
      <c r="O214" s="137">
        <v>0</v>
      </c>
      <c r="P214" s="137">
        <f t="shared" si="16"/>
        <v>0</v>
      </c>
      <c r="Q214" s="137">
        <v>1.0200000000000001E-2</v>
      </c>
      <c r="R214" s="137">
        <f t="shared" si="17"/>
        <v>0.12240000000000001</v>
      </c>
      <c r="S214" s="137">
        <v>0</v>
      </c>
      <c r="T214" s="138">
        <f t="shared" si="18"/>
        <v>0</v>
      </c>
      <c r="AR214" s="139" t="s">
        <v>223</v>
      </c>
      <c r="AT214" s="139" t="s">
        <v>224</v>
      </c>
      <c r="AU214" s="139" t="s">
        <v>80</v>
      </c>
      <c r="AY214" s="3" t="s">
        <v>117</v>
      </c>
      <c r="BE214" s="140">
        <f t="shared" si="19"/>
        <v>0</v>
      </c>
      <c r="BF214" s="140">
        <f t="shared" si="20"/>
        <v>0</v>
      </c>
      <c r="BG214" s="140">
        <f t="shared" si="21"/>
        <v>0</v>
      </c>
      <c r="BH214" s="140">
        <f t="shared" si="22"/>
        <v>0</v>
      </c>
      <c r="BI214" s="140">
        <f t="shared" si="23"/>
        <v>0</v>
      </c>
      <c r="BJ214" s="3" t="s">
        <v>78</v>
      </c>
      <c r="BK214" s="140">
        <f t="shared" si="24"/>
        <v>0</v>
      </c>
      <c r="BL214" s="3" t="s">
        <v>195</v>
      </c>
      <c r="BM214" s="139" t="s">
        <v>436</v>
      </c>
    </row>
    <row r="215" spans="2:65" s="14" customFormat="1" ht="16.899999999999999" customHeight="1">
      <c r="B215" s="132"/>
      <c r="C215" s="284">
        <v>68</v>
      </c>
      <c r="D215" s="284" t="s">
        <v>120</v>
      </c>
      <c r="E215" s="276" t="s">
        <v>437</v>
      </c>
      <c r="F215" s="273" t="s">
        <v>438</v>
      </c>
      <c r="G215" s="277" t="s">
        <v>234</v>
      </c>
      <c r="H215" s="278">
        <v>200</v>
      </c>
      <c r="I215" s="134"/>
      <c r="J215" s="272">
        <f t="shared" si="15"/>
        <v>0</v>
      </c>
      <c r="K215" s="273" t="s">
        <v>124</v>
      </c>
      <c r="L215" s="15"/>
      <c r="M215" s="135"/>
      <c r="N215" s="136" t="s">
        <v>35</v>
      </c>
      <c r="O215" s="137">
        <v>0</v>
      </c>
      <c r="P215" s="137">
        <f t="shared" si="16"/>
        <v>0</v>
      </c>
      <c r="Q215" s="137">
        <v>0</v>
      </c>
      <c r="R215" s="137">
        <f t="shared" si="17"/>
        <v>0</v>
      </c>
      <c r="S215" s="137">
        <v>0</v>
      </c>
      <c r="T215" s="138">
        <f t="shared" si="18"/>
        <v>0</v>
      </c>
      <c r="AR215" s="139" t="s">
        <v>195</v>
      </c>
      <c r="AT215" s="139" t="s">
        <v>120</v>
      </c>
      <c r="AU215" s="139" t="s">
        <v>80</v>
      </c>
      <c r="AY215" s="3" t="s">
        <v>117</v>
      </c>
      <c r="BE215" s="140">
        <f t="shared" si="19"/>
        <v>0</v>
      </c>
      <c r="BF215" s="140">
        <f t="shared" si="20"/>
        <v>0</v>
      </c>
      <c r="BG215" s="140">
        <f t="shared" si="21"/>
        <v>0</v>
      </c>
      <c r="BH215" s="140">
        <f t="shared" si="22"/>
        <v>0</v>
      </c>
      <c r="BI215" s="140">
        <f t="shared" si="23"/>
        <v>0</v>
      </c>
      <c r="BJ215" s="3" t="s">
        <v>78</v>
      </c>
      <c r="BK215" s="140">
        <f t="shared" si="24"/>
        <v>0</v>
      </c>
      <c r="BL215" s="3" t="s">
        <v>195</v>
      </c>
      <c r="BM215" s="139" t="s">
        <v>439</v>
      </c>
    </row>
    <row r="216" spans="2:65" s="122" customFormat="1" ht="22.9" customHeight="1">
      <c r="B216" s="123"/>
      <c r="C216" s="257"/>
      <c r="D216" s="259" t="s">
        <v>69</v>
      </c>
      <c r="E216" s="260" t="s">
        <v>440</v>
      </c>
      <c r="F216" s="260" t="s">
        <v>441</v>
      </c>
      <c r="G216" s="257"/>
      <c r="H216" s="257"/>
      <c r="J216" s="261">
        <f>BK216</f>
        <v>0</v>
      </c>
      <c r="K216" s="257"/>
      <c r="L216" s="123"/>
      <c r="M216" s="127"/>
      <c r="P216" s="128">
        <f>SUM(P217:P218)</f>
        <v>0.71199999999999997</v>
      </c>
      <c r="R216" s="128">
        <f>SUM(R217:R218)</f>
        <v>5.1999999999999995E-4</v>
      </c>
      <c r="T216" s="129">
        <f>SUM(T217:T218)</f>
        <v>0</v>
      </c>
      <c r="AR216" s="124" t="s">
        <v>80</v>
      </c>
      <c r="AT216" s="130" t="s">
        <v>69</v>
      </c>
      <c r="AU216" s="130" t="s">
        <v>78</v>
      </c>
      <c r="AY216" s="124" t="s">
        <v>117</v>
      </c>
      <c r="BK216" s="131">
        <f>SUM(BK217:BK218)</f>
        <v>0</v>
      </c>
    </row>
    <row r="217" spans="2:65" s="14" customFormat="1" ht="16.899999999999999" customHeight="1">
      <c r="B217" s="132"/>
      <c r="C217" s="284">
        <v>69</v>
      </c>
      <c r="D217" s="284" t="s">
        <v>120</v>
      </c>
      <c r="E217" s="276" t="s">
        <v>442</v>
      </c>
      <c r="F217" s="273" t="s">
        <v>443</v>
      </c>
      <c r="G217" s="277" t="s">
        <v>123</v>
      </c>
      <c r="H217" s="278">
        <v>2</v>
      </c>
      <c r="I217" s="134"/>
      <c r="J217" s="272">
        <f>ROUND(I217*H217,2)</f>
        <v>0</v>
      </c>
      <c r="K217" s="273" t="s">
        <v>124</v>
      </c>
      <c r="L217" s="15"/>
      <c r="M217" s="135"/>
      <c r="N217" s="136" t="s">
        <v>35</v>
      </c>
      <c r="O217" s="137">
        <v>0.184</v>
      </c>
      <c r="P217" s="137">
        <f>O217*H217</f>
        <v>0.36799999999999999</v>
      </c>
      <c r="Q217" s="137">
        <v>1.3999999999999999E-4</v>
      </c>
      <c r="R217" s="137">
        <f>Q217*H217</f>
        <v>2.7999999999999998E-4</v>
      </c>
      <c r="S217" s="137">
        <v>0</v>
      </c>
      <c r="T217" s="138">
        <f>S217*H217</f>
        <v>0</v>
      </c>
      <c r="AR217" s="139" t="s">
        <v>195</v>
      </c>
      <c r="AT217" s="139" t="s">
        <v>120</v>
      </c>
      <c r="AU217" s="139" t="s">
        <v>80</v>
      </c>
      <c r="AY217" s="3" t="s">
        <v>117</v>
      </c>
      <c r="BE217" s="140">
        <f>IF(N217="základní",J217,0)</f>
        <v>0</v>
      </c>
      <c r="BF217" s="140">
        <f>IF(N217="snížená",J217,0)</f>
        <v>0</v>
      </c>
      <c r="BG217" s="140">
        <f>IF(N217="zákl. přenesená",J217,0)</f>
        <v>0</v>
      </c>
      <c r="BH217" s="140">
        <f>IF(N217="sníž. přenesená",J217,0)</f>
        <v>0</v>
      </c>
      <c r="BI217" s="140">
        <f>IF(N217="nulová",J217,0)</f>
        <v>0</v>
      </c>
      <c r="BJ217" s="3" t="s">
        <v>78</v>
      </c>
      <c r="BK217" s="140">
        <f>ROUND(I217*H217,2)</f>
        <v>0</v>
      </c>
      <c r="BL217" s="3" t="s">
        <v>195</v>
      </c>
      <c r="BM217" s="139" t="s">
        <v>444</v>
      </c>
    </row>
    <row r="218" spans="2:65" s="14" customFormat="1" ht="16.899999999999999" customHeight="1">
      <c r="B218" s="132"/>
      <c r="C218" s="284">
        <v>70</v>
      </c>
      <c r="D218" s="284" t="s">
        <v>120</v>
      </c>
      <c r="E218" s="276" t="s">
        <v>445</v>
      </c>
      <c r="F218" s="273" t="s">
        <v>446</v>
      </c>
      <c r="G218" s="277" t="s">
        <v>123</v>
      </c>
      <c r="H218" s="278">
        <v>2</v>
      </c>
      <c r="I218" s="134"/>
      <c r="J218" s="272">
        <f>ROUND(I218*H218,2)</f>
        <v>0</v>
      </c>
      <c r="K218" s="273" t="s">
        <v>124</v>
      </c>
      <c r="L218" s="15"/>
      <c r="M218" s="135"/>
      <c r="N218" s="136" t="s">
        <v>35</v>
      </c>
      <c r="O218" s="137">
        <v>0.17199999999999999</v>
      </c>
      <c r="P218" s="137">
        <f>O218*H218</f>
        <v>0.34399999999999997</v>
      </c>
      <c r="Q218" s="137">
        <v>1.2E-4</v>
      </c>
      <c r="R218" s="137">
        <f>Q218*H218</f>
        <v>2.4000000000000001E-4</v>
      </c>
      <c r="S218" s="137">
        <v>0</v>
      </c>
      <c r="T218" s="138">
        <f>S218*H218</f>
        <v>0</v>
      </c>
      <c r="AR218" s="139" t="s">
        <v>195</v>
      </c>
      <c r="AT218" s="139" t="s">
        <v>120</v>
      </c>
      <c r="AU218" s="139" t="s">
        <v>80</v>
      </c>
      <c r="AY218" s="3" t="s">
        <v>117</v>
      </c>
      <c r="BE218" s="140">
        <f>IF(N218="základní",J218,0)</f>
        <v>0</v>
      </c>
      <c r="BF218" s="140">
        <f>IF(N218="snížená",J218,0)</f>
        <v>0</v>
      </c>
      <c r="BG218" s="140">
        <f>IF(N218="zákl. přenesená",J218,0)</f>
        <v>0</v>
      </c>
      <c r="BH218" s="140">
        <f>IF(N218="sníž. přenesená",J218,0)</f>
        <v>0</v>
      </c>
      <c r="BI218" s="140">
        <f>IF(N218="nulová",J218,0)</f>
        <v>0</v>
      </c>
      <c r="BJ218" s="3" t="s">
        <v>78</v>
      </c>
      <c r="BK218" s="140">
        <f>ROUND(I218*H218,2)</f>
        <v>0</v>
      </c>
      <c r="BL218" s="3" t="s">
        <v>195</v>
      </c>
      <c r="BM218" s="139" t="s">
        <v>447</v>
      </c>
    </row>
    <row r="219" spans="2:65" s="122" customFormat="1" ht="22.9" customHeight="1">
      <c r="B219" s="123"/>
      <c r="C219" s="257"/>
      <c r="D219" s="259" t="s">
        <v>69</v>
      </c>
      <c r="E219" s="260" t="s">
        <v>277</v>
      </c>
      <c r="F219" s="260" t="s">
        <v>278</v>
      </c>
      <c r="G219" s="257"/>
      <c r="H219" s="257"/>
      <c r="J219" s="261">
        <f>SUM(J220:J222)</f>
        <v>0</v>
      </c>
      <c r="K219" s="257"/>
      <c r="L219" s="123"/>
      <c r="M219" s="127"/>
      <c r="P219" s="128">
        <f>SUM(P220:P222)</f>
        <v>7.3949999999999996</v>
      </c>
      <c r="R219" s="128">
        <f>SUM(R220:R222)</f>
        <v>2.2599999999999999E-2</v>
      </c>
      <c r="T219" s="129">
        <f>SUM(T220:T222)</f>
        <v>0</v>
      </c>
      <c r="AR219" s="124" t="s">
        <v>80</v>
      </c>
      <c r="AT219" s="130" t="s">
        <v>69</v>
      </c>
      <c r="AU219" s="130" t="s">
        <v>78</v>
      </c>
      <c r="AY219" s="124" t="s">
        <v>117</v>
      </c>
      <c r="BK219" s="131">
        <f>SUM(BK220:BK222)</f>
        <v>0</v>
      </c>
    </row>
    <row r="220" spans="2:65" s="14" customFormat="1" ht="16.899999999999999" customHeight="1">
      <c r="B220" s="132"/>
      <c r="C220" s="284">
        <v>71</v>
      </c>
      <c r="D220" s="284" t="s">
        <v>120</v>
      </c>
      <c r="E220" s="276" t="s">
        <v>279</v>
      </c>
      <c r="F220" s="273" t="s">
        <v>280</v>
      </c>
      <c r="G220" s="277" t="s">
        <v>123</v>
      </c>
      <c r="H220" s="278">
        <v>35</v>
      </c>
      <c r="I220" s="134"/>
      <c r="J220" s="272">
        <f>ROUND(I220*H220,2)</f>
        <v>0</v>
      </c>
      <c r="K220" s="273" t="s">
        <v>124</v>
      </c>
      <c r="L220" s="15"/>
      <c r="M220" s="135"/>
      <c r="N220" s="136" t="s">
        <v>35</v>
      </c>
      <c r="O220" s="137">
        <v>3.3000000000000002E-2</v>
      </c>
      <c r="P220" s="137">
        <f>O220*H220</f>
        <v>1.155</v>
      </c>
      <c r="Q220" s="137">
        <v>2.0000000000000001E-4</v>
      </c>
      <c r="R220" s="137">
        <f>Q220*H220</f>
        <v>7.0000000000000001E-3</v>
      </c>
      <c r="S220" s="137">
        <v>0</v>
      </c>
      <c r="T220" s="138">
        <f>S220*H220</f>
        <v>0</v>
      </c>
      <c r="AR220" s="139" t="s">
        <v>195</v>
      </c>
      <c r="AT220" s="139" t="s">
        <v>120</v>
      </c>
      <c r="AU220" s="139" t="s">
        <v>80</v>
      </c>
      <c r="AY220" s="3" t="s">
        <v>117</v>
      </c>
      <c r="BE220" s="140">
        <f>IF(N220="základní",J220,0)</f>
        <v>0</v>
      </c>
      <c r="BF220" s="140">
        <f>IF(N220="snížená",J220,0)</f>
        <v>0</v>
      </c>
      <c r="BG220" s="140">
        <f>IF(N220="zákl. přenesená",J220,0)</f>
        <v>0</v>
      </c>
      <c r="BH220" s="140">
        <f>IF(N220="sníž. přenesená",J220,0)</f>
        <v>0</v>
      </c>
      <c r="BI220" s="140">
        <f>IF(N220="nulová",J220,0)</f>
        <v>0</v>
      </c>
      <c r="BJ220" s="3" t="s">
        <v>78</v>
      </c>
      <c r="BK220" s="140">
        <f>ROUND(I220*H220,2)</f>
        <v>0</v>
      </c>
      <c r="BL220" s="3" t="s">
        <v>195</v>
      </c>
      <c r="BM220" s="139" t="s">
        <v>448</v>
      </c>
    </row>
    <row r="221" spans="2:65" s="14" customFormat="1" ht="24.2" customHeight="1">
      <c r="B221" s="132"/>
      <c r="C221" s="284">
        <v>72</v>
      </c>
      <c r="D221" s="284" t="s">
        <v>120</v>
      </c>
      <c r="E221" s="276" t="s">
        <v>292</v>
      </c>
      <c r="F221" s="273" t="s">
        <v>449</v>
      </c>
      <c r="G221" s="277" t="s">
        <v>123</v>
      </c>
      <c r="H221" s="278">
        <v>60</v>
      </c>
      <c r="I221" s="134"/>
      <c r="J221" s="272">
        <f>ROUND(I221*H221,2)</f>
        <v>0</v>
      </c>
      <c r="K221" s="273" t="s">
        <v>124</v>
      </c>
      <c r="L221" s="15"/>
      <c r="M221" s="135"/>
      <c r="N221" s="136"/>
      <c r="O221" s="137"/>
      <c r="P221" s="137"/>
      <c r="Q221" s="137"/>
      <c r="R221" s="137"/>
      <c r="S221" s="137"/>
      <c r="T221" s="138"/>
      <c r="AR221" s="139"/>
      <c r="AT221" s="139"/>
      <c r="AU221" s="139"/>
      <c r="AY221" s="3"/>
      <c r="BE221" s="140"/>
      <c r="BF221" s="140"/>
      <c r="BG221" s="140"/>
      <c r="BH221" s="140"/>
      <c r="BI221" s="140"/>
      <c r="BJ221" s="3"/>
      <c r="BK221" s="140"/>
      <c r="BL221" s="3"/>
      <c r="BM221" s="139"/>
    </row>
    <row r="222" spans="2:65" s="14" customFormat="1" ht="22.35" customHeight="1">
      <c r="B222" s="132"/>
      <c r="C222" s="284">
        <v>73</v>
      </c>
      <c r="D222" s="284" t="s">
        <v>120</v>
      </c>
      <c r="E222" s="276" t="s">
        <v>295</v>
      </c>
      <c r="F222" s="273" t="s">
        <v>450</v>
      </c>
      <c r="G222" s="277" t="s">
        <v>123</v>
      </c>
      <c r="H222" s="278">
        <v>60</v>
      </c>
      <c r="I222" s="134"/>
      <c r="J222" s="272">
        <f>ROUND(I222*H222,2)</f>
        <v>0</v>
      </c>
      <c r="K222" s="273" t="s">
        <v>124</v>
      </c>
      <c r="L222" s="15"/>
      <c r="M222" s="146"/>
      <c r="N222" s="147" t="s">
        <v>35</v>
      </c>
      <c r="O222" s="148">
        <v>0.104</v>
      </c>
      <c r="P222" s="148">
        <f>O222*H222</f>
        <v>6.2399999999999993</v>
      </c>
      <c r="Q222" s="148">
        <v>2.5999999999999998E-4</v>
      </c>
      <c r="R222" s="148">
        <f>Q222*H222</f>
        <v>1.5599999999999999E-2</v>
      </c>
      <c r="S222" s="148">
        <v>0</v>
      </c>
      <c r="T222" s="149">
        <f>S222*H222</f>
        <v>0</v>
      </c>
      <c r="AR222" s="139" t="s">
        <v>195</v>
      </c>
      <c r="AT222" s="139" t="s">
        <v>120</v>
      </c>
      <c r="AU222" s="139" t="s">
        <v>80</v>
      </c>
      <c r="AY222" s="3" t="s">
        <v>117</v>
      </c>
      <c r="BE222" s="140">
        <f>IF(N222="základní",J222,0)</f>
        <v>0</v>
      </c>
      <c r="BF222" s="140">
        <f>IF(N222="snížená",J222,0)</f>
        <v>0</v>
      </c>
      <c r="BG222" s="140">
        <f>IF(N222="zákl. přenesená",J222,0)</f>
        <v>0</v>
      </c>
      <c r="BH222" s="140">
        <f>IF(N222="sníž. přenesená",J222,0)</f>
        <v>0</v>
      </c>
      <c r="BI222" s="140">
        <f>IF(N222="nulová",J222,0)</f>
        <v>0</v>
      </c>
      <c r="BJ222" s="3" t="s">
        <v>78</v>
      </c>
      <c r="BK222" s="140">
        <f>ROUND(I222*H222,2)</f>
        <v>0</v>
      </c>
      <c r="BL222" s="3" t="s">
        <v>195</v>
      </c>
      <c r="BM222" s="139" t="s">
        <v>451</v>
      </c>
    </row>
    <row r="223" spans="2:65" s="14" customFormat="1" ht="6.95" customHeight="1">
      <c r="B223" s="31"/>
      <c r="C223" s="32"/>
      <c r="D223" s="32"/>
      <c r="E223" s="32"/>
      <c r="F223" s="32"/>
      <c r="G223" s="32"/>
      <c r="H223" s="32"/>
      <c r="I223" s="32"/>
      <c r="J223" s="32"/>
      <c r="K223" s="32"/>
      <c r="L223" s="15"/>
    </row>
    <row r="282" spans="6:6">
      <c r="F282" t="s">
        <v>18</v>
      </c>
    </row>
  </sheetData>
  <sheetProtection algorithmName="SHA-512" hashValue="OLlCsP3zCroSgtc7sAhooUDRzLqgurs4WlmC1IwlmfSVk8evqP/voYxPlrU5h2KKFjx2tH1A0VzOieIUGhAZ8A==" saltValue="LDlDV+416hUyV988r6u+Kw==" spinCount="100000" sheet="1" objects="1" scenarios="1"/>
  <autoFilter ref="C131:K222" xr:uid="{00000000-0009-0000-0000-000002000000}"/>
  <mergeCells count="9">
    <mergeCell ref="E85:H85"/>
    <mergeCell ref="E87:H87"/>
    <mergeCell ref="E122:H122"/>
    <mergeCell ref="E124:H124"/>
    <mergeCell ref="L2:V2"/>
    <mergeCell ref="E7:H7"/>
    <mergeCell ref="E9:H9"/>
    <mergeCell ref="E18:H18"/>
    <mergeCell ref="E27:H27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01 - Školní družina</vt:lpstr>
      <vt:lpstr>02 - Zázemí školní družiny</vt:lpstr>
      <vt:lpstr>'01 - Školní družina'!Názvy_tisku</vt:lpstr>
      <vt:lpstr>'02 - Zázemí školní družiny'!Názvy_tisku</vt:lpstr>
      <vt:lpstr>'Rekapitulace stavby'!Názvy_tisku</vt:lpstr>
      <vt:lpstr>'01 - Školní družina'!Oblast_tisku</vt:lpstr>
      <vt:lpstr>'02 - Zázemí školní družiny'!Oblast_tisku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DESKTOP-HEA7KLF\Admin</dc:creator>
  <dc:description/>
  <cp:lastModifiedBy>Grunt Tomáš</cp:lastModifiedBy>
  <cp:revision>18</cp:revision>
  <cp:lastPrinted>2022-06-14T10:41:22Z</cp:lastPrinted>
  <dcterms:created xsi:type="dcterms:W3CDTF">2022-05-24T13:07:30Z</dcterms:created>
  <dcterms:modified xsi:type="dcterms:W3CDTF">2026-04-01T07:35:31Z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